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xl/calcChain.xml" ContentType="application/vnd.openxmlformats-officedocument.spreadsheetml.calcChain+xml"/>
  <Override PartName="/docProps/app.xml" ContentType="application/vnd.openxmlformats-officedocument.extended-properties+xml"/>
  <Override PartName="/customXml/itemProps3.xml" ContentType="application/vnd.openxmlformats-officedocument.customXml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4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60" windowWidth="27795" windowHeight="12090"/>
  </bookViews>
  <sheets>
    <sheet name="2025" sheetId="1" r:id="rId1"/>
  </sheets>
  <definedNames>
    <definedName name="_xlnm.Print_Titles" localSheetId="0">'2025'!$16:$16</definedName>
    <definedName name="_xlnm.Print_Area" localSheetId="0">'2025'!$A$1:$F$120</definedName>
  </definedNames>
  <calcPr calcId="145621"/>
</workbook>
</file>

<file path=xl/calcChain.xml><?xml version="1.0" encoding="utf-8"?>
<calcChain xmlns="http://schemas.openxmlformats.org/spreadsheetml/2006/main">
  <c r="C119" i="1" l="1"/>
  <c r="C118" i="1"/>
  <c r="E117" i="1"/>
  <c r="D117" i="1"/>
  <c r="C117" i="1" s="1"/>
  <c r="E116" i="1"/>
  <c r="E115" i="1" s="1"/>
  <c r="C114" i="1"/>
  <c r="C113" i="1"/>
  <c r="C112" i="1"/>
  <c r="D111" i="1"/>
  <c r="D110" i="1" s="1"/>
  <c r="C110" i="1" s="1"/>
  <c r="C108" i="1"/>
  <c r="D107" i="1"/>
  <c r="C107" i="1" s="1"/>
  <c r="C105" i="1"/>
  <c r="D104" i="1"/>
  <c r="C104" i="1"/>
  <c r="D103" i="1"/>
  <c r="C103" i="1" s="1"/>
  <c r="D102" i="1"/>
  <c r="C102" i="1"/>
  <c r="D101" i="1"/>
  <c r="D100" i="1" s="1"/>
  <c r="F99" i="1"/>
  <c r="E99" i="1"/>
  <c r="C99" i="1" s="1"/>
  <c r="F98" i="1"/>
  <c r="F97" i="1" s="1"/>
  <c r="D96" i="1"/>
  <c r="C96" i="1"/>
  <c r="D95" i="1"/>
  <c r="C95" i="1" s="1"/>
  <c r="D94" i="1"/>
  <c r="D93" i="1" s="1"/>
  <c r="C94" i="1"/>
  <c r="E91" i="1"/>
  <c r="D91" i="1"/>
  <c r="D90" i="1"/>
  <c r="C90" i="1" s="1"/>
  <c r="D89" i="1"/>
  <c r="C89" i="1" s="1"/>
  <c r="E88" i="1"/>
  <c r="D87" i="1"/>
  <c r="C87" i="1" s="1"/>
  <c r="D86" i="1"/>
  <c r="C86" i="1"/>
  <c r="D85" i="1"/>
  <c r="C85" i="1" s="1"/>
  <c r="D84" i="1"/>
  <c r="C84" i="1"/>
  <c r="D83" i="1"/>
  <c r="C83" i="1" s="1"/>
  <c r="C82" i="1"/>
  <c r="D81" i="1"/>
  <c r="C81" i="1" s="1"/>
  <c r="D80" i="1"/>
  <c r="C80" i="1" s="1"/>
  <c r="D79" i="1"/>
  <c r="C79" i="1" s="1"/>
  <c r="D78" i="1"/>
  <c r="C78" i="1" s="1"/>
  <c r="D77" i="1"/>
  <c r="C77" i="1" s="1"/>
  <c r="D76" i="1"/>
  <c r="C76" i="1" s="1"/>
  <c r="D75" i="1"/>
  <c r="C75" i="1" s="1"/>
  <c r="D74" i="1"/>
  <c r="C73" i="1"/>
  <c r="D71" i="1"/>
  <c r="C71" i="1" s="1"/>
  <c r="E70" i="1"/>
  <c r="D70" i="1"/>
  <c r="C70" i="1" s="1"/>
  <c r="D69" i="1"/>
  <c r="C69" i="1" s="1"/>
  <c r="D68" i="1"/>
  <c r="C68" i="1" s="1"/>
  <c r="D67" i="1"/>
  <c r="C67" i="1" s="1"/>
  <c r="D66" i="1"/>
  <c r="C66" i="1" s="1"/>
  <c r="D65" i="1"/>
  <c r="C65" i="1" s="1"/>
  <c r="D64" i="1"/>
  <c r="C64" i="1" s="1"/>
  <c r="D63" i="1"/>
  <c r="C63" i="1" s="1"/>
  <c r="D62" i="1"/>
  <c r="C62" i="1" s="1"/>
  <c r="D61" i="1"/>
  <c r="C61" i="1" s="1"/>
  <c r="C60" i="1"/>
  <c r="D59" i="1"/>
  <c r="C59" i="1"/>
  <c r="D58" i="1"/>
  <c r="C58" i="1" s="1"/>
  <c r="D57" i="1"/>
  <c r="C57" i="1"/>
  <c r="D56" i="1"/>
  <c r="C56" i="1" s="1"/>
  <c r="D55" i="1"/>
  <c r="C55" i="1"/>
  <c r="E54" i="1"/>
  <c r="D54" i="1"/>
  <c r="D53" i="1"/>
  <c r="C53" i="1" s="1"/>
  <c r="D52" i="1"/>
  <c r="C52" i="1" s="1"/>
  <c r="D51" i="1"/>
  <c r="C51" i="1" s="1"/>
  <c r="D50" i="1"/>
  <c r="C50" i="1" s="1"/>
  <c r="D49" i="1"/>
  <c r="C49" i="1" s="1"/>
  <c r="E48" i="1"/>
  <c r="E47" i="1" s="1"/>
  <c r="E46" i="1" s="1"/>
  <c r="D48" i="1"/>
  <c r="C48" i="1" s="1"/>
  <c r="D45" i="1"/>
  <c r="C45" i="1" s="1"/>
  <c r="E43" i="1"/>
  <c r="E42" i="1" s="1"/>
  <c r="D43" i="1"/>
  <c r="D41" i="1"/>
  <c r="D40" i="1" s="1"/>
  <c r="C40" i="1" s="1"/>
  <c r="C41" i="1"/>
  <c r="C39" i="1"/>
  <c r="D38" i="1"/>
  <c r="C38" i="1" s="1"/>
  <c r="D37" i="1"/>
  <c r="C37" i="1" s="1"/>
  <c r="D36" i="1"/>
  <c r="C36" i="1" s="1"/>
  <c r="D35" i="1"/>
  <c r="C35" i="1" s="1"/>
  <c r="E34" i="1"/>
  <c r="E32" i="1" s="1"/>
  <c r="D34" i="1"/>
  <c r="D33" i="1"/>
  <c r="C33" i="1" s="1"/>
  <c r="D31" i="1"/>
  <c r="C31" i="1" s="1"/>
  <c r="D30" i="1"/>
  <c r="C30" i="1" s="1"/>
  <c r="D29" i="1"/>
  <c r="E28" i="1"/>
  <c r="F27" i="1"/>
  <c r="E27" i="1"/>
  <c r="D27" i="1"/>
  <c r="C27" i="1" s="1"/>
  <c r="D26" i="1"/>
  <c r="C26" i="1"/>
  <c r="F25" i="1"/>
  <c r="E25" i="1"/>
  <c r="D25" i="1"/>
  <c r="F24" i="1"/>
  <c r="F21" i="1" s="1"/>
  <c r="F20" i="1" s="1"/>
  <c r="F19" i="1" s="1"/>
  <c r="E24" i="1"/>
  <c r="D24" i="1"/>
  <c r="D23" i="1"/>
  <c r="C23" i="1"/>
  <c r="D22" i="1"/>
  <c r="C22" i="1" s="1"/>
  <c r="E21" i="1"/>
  <c r="E20" i="1" s="1"/>
  <c r="D21" i="1"/>
  <c r="C111" i="1" l="1"/>
  <c r="D47" i="1"/>
  <c r="D72" i="1"/>
  <c r="C72" i="1" s="1"/>
  <c r="C25" i="1"/>
  <c r="D32" i="1"/>
  <c r="C32" i="1" s="1"/>
  <c r="E19" i="1"/>
  <c r="D44" i="1"/>
  <c r="C44" i="1" s="1"/>
  <c r="C54" i="1"/>
  <c r="C101" i="1"/>
  <c r="C21" i="1"/>
  <c r="C24" i="1"/>
  <c r="D28" i="1"/>
  <c r="C28" i="1" s="1"/>
  <c r="C43" i="1"/>
  <c r="C91" i="1"/>
  <c r="F17" i="1"/>
  <c r="D92" i="1"/>
  <c r="C92" i="1" s="1"/>
  <c r="C93" i="1"/>
  <c r="C100" i="1"/>
  <c r="D97" i="1"/>
  <c r="C34" i="1"/>
  <c r="C29" i="1"/>
  <c r="D42" i="1"/>
  <c r="C42" i="1" s="1"/>
  <c r="C47" i="1"/>
  <c r="C74" i="1"/>
  <c r="D88" i="1"/>
  <c r="C88" i="1" s="1"/>
  <c r="E98" i="1"/>
  <c r="D116" i="1"/>
  <c r="D106" i="1"/>
  <c r="C106" i="1" s="1"/>
  <c r="D20" i="1" l="1"/>
  <c r="C97" i="1"/>
  <c r="D115" i="1"/>
  <c r="C115" i="1" s="1"/>
  <c r="C116" i="1"/>
  <c r="E97" i="1"/>
  <c r="E17" i="1" s="1"/>
  <c r="C98" i="1"/>
  <c r="D19" i="1"/>
  <c r="C20" i="1"/>
  <c r="D46" i="1"/>
  <c r="C46" i="1" s="1"/>
  <c r="D17" i="1" l="1"/>
  <c r="C17" i="1" s="1"/>
  <c r="C19" i="1"/>
</calcChain>
</file>

<file path=xl/sharedStrings.xml><?xml version="1.0" encoding="utf-8"?>
<sst xmlns="http://schemas.openxmlformats.org/spreadsheetml/2006/main" count="149" uniqueCount="138">
  <si>
    <t xml:space="preserve">                                     Приложение 7</t>
  </si>
  <si>
    <t xml:space="preserve">                                     к решению Совета депутатов </t>
  </si>
  <si>
    <t xml:space="preserve">                                     города Новосибирска </t>
  </si>
  <si>
    <t xml:space="preserve">                                     от _________ № __________</t>
  </si>
  <si>
    <t xml:space="preserve">                                     от 23.12.2024 № 851</t>
  </si>
  <si>
    <t xml:space="preserve">РАСПРЕДЕЛЕНИЕ </t>
  </si>
  <si>
    <t>бюджетных ассигнований на капитальные вложения в объекты муниципальной собственности на 2025 год</t>
  </si>
  <si>
    <t>№ п.</t>
  </si>
  <si>
    <t>Перечень объектов</t>
  </si>
  <si>
    <t>Всего, 
тыс. рублей</t>
  </si>
  <si>
    <t>В том числе по источникам финансирования, 
тыс. рублей</t>
  </si>
  <si>
    <t>бюджет города Новосибирска</t>
  </si>
  <si>
    <t>областной бюджет Новоси-бирской области</t>
  </si>
  <si>
    <t>федеральный бюджет</t>
  </si>
  <si>
    <t>Общий объем бюджетных ассигнований на капитальные вложения в объекты муниципальной собственности</t>
  </si>
  <si>
    <t>1. Бюджетные инвестиции</t>
  </si>
  <si>
    <t>1.1.</t>
  </si>
  <si>
    <t>Департамент строительства и архитектуры мэрии города Новосибирска</t>
  </si>
  <si>
    <t>1.1.1</t>
  </si>
  <si>
    <t>Образование</t>
  </si>
  <si>
    <t>1.1.1.1</t>
  </si>
  <si>
    <t>Общее образование</t>
  </si>
  <si>
    <t>Здание школы с бассейном по ул. Тургенева, 84 в Октябрьском районе</t>
  </si>
  <si>
    <t>Реконструкция здания (школа) по ул. Авиастроителей, 16 в Дзержинском районе с увеличением объема</t>
  </si>
  <si>
    <t>Реконструкция здания (школа, пристройка мастерских и бассейна) по 
ул. Крылова, 44 в Центральном районе с увеличением объема. Пристройка к зданию (школа, пристройка мастерских и бассейна) (I этап строительства)</t>
  </si>
  <si>
    <t>Здание школы по ул. Кубовой, 100 в Заельцовском районе</t>
  </si>
  <si>
    <t>Здание корпуса школы для МБОУ СОШ № 189 по ул. Выборной, 120 в Октябрьском районе</t>
  </si>
  <si>
    <t>Здание корпуса школы для МБОУ «Лицей № 113» по ул. Бориса Богаткова, 241/1 в Дзержинском  районе</t>
  </si>
  <si>
    <t>1.1.1.2</t>
  </si>
  <si>
    <t>Дополнительное образование детей</t>
  </si>
  <si>
    <t>Музыкальная школа по ул. Терешковой в Советском районе</t>
  </si>
  <si>
    <t>Спортивный комплекс с игровым залом по ул. Аксенова, 21 в Первомайском районе</t>
  </si>
  <si>
    <t>Реконструкция здания детской школы искусств по ул. Вертковской, 4а в Кировском районе</t>
  </si>
  <si>
    <t>1.1.2</t>
  </si>
  <si>
    <t>Жилищное строительство</t>
  </si>
  <si>
    <t>Приобретение жилых помещений для переселения граждан из многоквартирных домов, признанных аварийными и подлежащими сносу</t>
  </si>
  <si>
    <t>Изъятие жилых помещений в многоквартирных домах, признанных аварийными и подлежащими сносу</t>
  </si>
  <si>
    <t>Строительство (приобретение) жилых помещений для предоставления по договорам социального найма</t>
  </si>
  <si>
    <t>1.1.3</t>
  </si>
  <si>
    <t>Другие вопросы в области жилищно-коммунального хозяйства</t>
  </si>
  <si>
    <t>Приют для животных по Толмачевскому шоссе, 53а в Ленинском районе</t>
  </si>
  <si>
    <t>1.1.4</t>
  </si>
  <si>
    <t>Культура</t>
  </si>
  <si>
    <t>Реконструкция здания дома культуры по ул. Ильича, 4 в Советском районе</t>
  </si>
  <si>
    <t>1.1.5</t>
  </si>
  <si>
    <t>Физическая культура</t>
  </si>
  <si>
    <t>Здание зала спортивного крытого универсального с устройством раздевалок по ул. Есенина, 49а</t>
  </si>
  <si>
    <t>1.1.6</t>
  </si>
  <si>
    <t>Массовый спорт</t>
  </si>
  <si>
    <t>Лыжная база по адресу: г. Новосибирск, пер. Матросова, з/у, 1/1</t>
  </si>
  <si>
    <t>1.1.7</t>
  </si>
  <si>
    <t>Строительство автодорог</t>
  </si>
  <si>
    <t>Производственный корпус по ул. Первомайской, 144/1 в Первомайском районе</t>
  </si>
  <si>
    <t>1.2</t>
  </si>
  <si>
    <t>Департамент дорожно-благоустроительного комплекса мэрии города Новосибирска</t>
  </si>
  <si>
    <t>1.2.1</t>
  </si>
  <si>
    <t>Автомобильная дорога общего пользования по ул. Титова в Ленинском районе (участок от ул. Бийской до ул. Дукача. III этап. Участок от ул. Порт-Артурской до ул. Дукача)</t>
  </si>
  <si>
    <t>Автомобильная дорога общего пользования по ул. Спортивная в Ленинском районе (участок от ул. Порт-Артурская до ул. Дукача)</t>
  </si>
  <si>
    <t>Автомобильная дорога общего пользования по ул. Дукача в Ленинском районе (участок от ул. Титова до ул. Станционная)</t>
  </si>
  <si>
    <t>Автомобильная дорога от остановочной платформы «Университетская» и транспортно-пересадочного узла «Университетский проспект» до пересечения улиц Жемчужная и Университетский проспект</t>
  </si>
  <si>
    <t>Автомобильная дорога от пересечения улиц Кутателадзе и Демакова до улицы Арбузова с выходом на трассу «Кольцово-Академгородок»</t>
  </si>
  <si>
    <t>Автомобильная дорога общего пользования по ул. Доватора к жилому массиву «Плющихинский»</t>
  </si>
  <si>
    <t>Автомобильная дорога к п. Клюквенный</t>
  </si>
  <si>
    <t>Реконструкция автомобильной дороги общего пользования по ул. Дачной в Заельцовском районе (участок от ул. Дуси Ковальчук до ул. Галущака)</t>
  </si>
  <si>
    <t>Автомобильная дорога общего пользования по ул. Широтная в Заельцовском районе</t>
  </si>
  <si>
    <t>Реконструкция автомобильной дороги общего пользования по ул. Петухова (участок от ул. Сибиряков-Гвардейцев до ул. Виктора Уса, 2) в Кировском районе</t>
  </si>
  <si>
    <t>Автомобильная дорога общего пользования по ул. Петухова (участок от 
ул. Виктора Уса, 2 до ул. Бородина) в Кировском районе</t>
  </si>
  <si>
    <t>Автомобильная дорога общего пользования по ул. Заозерная в Ленинском районе (участок от ул. Титова до ул. Заозерная, 10)</t>
  </si>
  <si>
    <t xml:space="preserve">Реконструкция автомобильной дороги общего пользования по 
ул. Сакко и Ванцетти в Октябрьском районе (участок от ул. Кирова до 
ул. Лескова) </t>
  </si>
  <si>
    <t>Реконструкция автомобильной дороги общего пользования по ул. В. Высоцкого в Октябрьском районе (участок от ул. Доватора до  ул. В. Высоцкого, 11)</t>
  </si>
  <si>
    <t>Автомобильная дорога общего пользования по ул. Коминтерна в Октябрьском районе (участок от Гусинобродского шоссе до ул. В. Высоцкого, 52/3)</t>
  </si>
  <si>
    <t>Автомобильная дорога общего пользования по ул. Смородиновая в Ленинском районе (участок от ул. Порт-Артурская до ул. Заозерная, включая переулки)</t>
  </si>
  <si>
    <t>Автомобильная дорога общего пользования по ул. Лучистая в Ленинском районе (участок от ул. Порт-Артурская до ул. Клеверная)</t>
  </si>
  <si>
    <t>Автомобильная дорога общего пользования по ул. Клеверная в Ленинском районе (участок от ул. Порт-Артурская до ул. Смородиновая, включая переулки)</t>
  </si>
  <si>
    <t xml:space="preserve">Реконструкция автомобильной дороги по дамбе Октябрьского моста и автомобильной дороги от площади Лыщинского до пляжа «Наутилус» для обеспечения транспортной доступности к «Многофункциональной ледовой арене» в Кировском, Ленинском районах </t>
  </si>
  <si>
    <t>Автомобильная дорога общего пользования по ул. Николая Сотникова в Кировском районе (участок от ул. Александра Чистякова до 
ул. Николая Сотникова, 16)</t>
  </si>
  <si>
    <t>Реконструкция автомобильной дороги общего пользования по Гусинобродскому шоссе в Октябрьском, Дзержинском районах (участок от ул. Волочаевская до городской черты)</t>
  </si>
  <si>
    <t>Эстакада по ул. Кирова с подходами от ул. Воскова до ул. Выборной</t>
  </si>
  <si>
    <t>Пешеходный мост через железнодорожные пути в районе ул. Светлая</t>
  </si>
  <si>
    <t>Пешеходный мост через р. Тула в Ленинском районе</t>
  </si>
  <si>
    <t>1.2.2</t>
  </si>
  <si>
    <t>Коммунальное строительство</t>
  </si>
  <si>
    <t>Снегоплавильная станция по ул. Широкой в Ленинском районе</t>
  </si>
  <si>
    <t>Ливневый коллектор по ул. Порт-Артурская до очистных сооружений для обеспечения жилмассивов «Чистая Слобода» и «Ереснинский»</t>
  </si>
  <si>
    <t>Ливневая канализация на участке от ул. Сибиряков-Гвардейцев, 49/4 до ул. Петухова, 73 в Кировском районе</t>
  </si>
  <si>
    <t>Реконструкция ливневой канализации на пересечении улиц Тюленина и Курчатова в Калининском районе</t>
  </si>
  <si>
    <t>Реконструкция ливневой канализации по ул. Владимировская в Железнодорожном районе</t>
  </si>
  <si>
    <t>Комплекс сооружений поверхностного водоотвода с территории 
Бронных переулков в Кировском районе (I этап строительства)</t>
  </si>
  <si>
    <t>Ливневая канализация по ул. Кропоткина в Калининском районе (участок от 
ул. Войкова до ул. Республиканская)</t>
  </si>
  <si>
    <t>Ливневый коллектор по ул. Инженерная в Советском районе (участок от 
ул. Кутателадзе до ул. Демакова)</t>
  </si>
  <si>
    <t>Ливневая канализация по ул. Народная в Калининском районе (участок от 
ул. Танковая до ул. 25 лет Октября)</t>
  </si>
  <si>
    <t>Комплекс сооружений поверхностного водоотвода с территории, прилегающей к «Многофункциональной ледовой арене» в Кировском, Ленинском районах</t>
  </si>
  <si>
    <t>Ливневая канализация по ул. Королева в Дзержинском районе (в районе парка «Каменка»)</t>
  </si>
  <si>
    <t>Ливневая канализация от ул. Кропоткина, 92/2 до водосбросной канализационной камеры ВСК-4 на участке главного водосточного коллектора реки Ельцовка-1</t>
  </si>
  <si>
    <t>Ливневая канализация по ул. Кубовая, 100 в Заельцовском районе</t>
  </si>
  <si>
    <t>Ливневая канализация в пойме р. Каменка в Дзержинском районе</t>
  </si>
  <si>
    <t>Ливневая канализация по ул. Громова в Кировском районе</t>
  </si>
  <si>
    <t>1.2.3</t>
  </si>
  <si>
    <t>Транспорт</t>
  </si>
  <si>
    <t>Трамвайные пути на участке от трамвайного кольца на ул. Волочаевская до автовокзала «Восточный» по ул. Гусинобродское шоссе в Дзержинском районе</t>
  </si>
  <si>
    <t>Станция «Спортивная» Ленинской линии метрополитена</t>
  </si>
  <si>
    <t>Дзержинская линия метрополитена</t>
  </si>
  <si>
    <t>1.3</t>
  </si>
  <si>
    <t xml:space="preserve">Департамент энергетики, жилищного и коммунального хозяйства города </t>
  </si>
  <si>
    <t>1.3.1</t>
  </si>
  <si>
    <t>Строительство газовых сетей для обеспечения газификации жилых домов и квартир в многоквартирных домах индивидуального жилищного фонда</t>
  </si>
  <si>
    <t>1.3.2</t>
  </si>
  <si>
    <t xml:space="preserve">Реконструкция жилищного фонда </t>
  </si>
  <si>
    <t>1.4</t>
  </si>
  <si>
    <t>Департамент по социальной политике мэрии города Новосибирска</t>
  </si>
  <si>
    <t>1.4.1</t>
  </si>
  <si>
    <t>Строительство (приобретение) жилых помещений для предоставления детям-сиротам, детям, оставшимся без попечения родителей, лицам из числа детей-сирот и детей, оставшихся без попечения родителей</t>
  </si>
  <si>
    <t>1.4.2</t>
  </si>
  <si>
    <t>Социальное обслуживание населения</t>
  </si>
  <si>
    <t>Здание на территории социально-оздоровительного центра «Территория развития»</t>
  </si>
  <si>
    <t>Реконструкция здания на территории МБУ «Городской центр активного долголетия, реабилитации»</t>
  </si>
  <si>
    <t>1.5</t>
  </si>
  <si>
    <t>Департамент культуры, спорта и молодежной политики мэрии города Новосибирска</t>
  </si>
  <si>
    <t>1.5.1</t>
  </si>
  <si>
    <t>Изъятие жилого помещения и земельного участка для муниципальных нужд по ул. 2-я Ельцовка, 7 в Заельцовском районе</t>
  </si>
  <si>
    <t>1.6</t>
  </si>
  <si>
    <t>Департамент земельных и имущественных отношений мэрии города Новосибирска</t>
  </si>
  <si>
    <t>1.6.1</t>
  </si>
  <si>
    <t>Другие общегосударственные вопросы</t>
  </si>
  <si>
    <t>Приобретение здания для муниципальных нужд по ул. 3-я Чулымская, 212 в Ленинском районе</t>
  </si>
  <si>
    <t>2. Субсидии</t>
  </si>
  <si>
    <t>2.1</t>
  </si>
  <si>
    <t>2.1.1</t>
  </si>
  <si>
    <t>Строительство светофорных объектов типа Т.1</t>
  </si>
  <si>
    <t>Реконструкция (техническое перевооружение) светофорных объектов типа Т.1</t>
  </si>
  <si>
    <t>Строительство светофорных объектов типа Т.7 в районе учебных заведений со знаками 5.19.1(2)</t>
  </si>
  <si>
    <t>2.2</t>
  </si>
  <si>
    <t>2.2.1</t>
  </si>
  <si>
    <t>Строительство, реконструкция и модернизация объектов централизованной системы водоснабжения и водоотведения</t>
  </si>
  <si>
    <t>Реконструкция и модернизация объектов централизованной системы электроснабжения</t>
  </si>
  <si>
    <t>Реконструкция электроснабжения жилых домов по 
ул. Бориса Богаткова, 145 - 159, ул. Гаранина, 4 в Октябрьском районе</t>
  </si>
  <si>
    <t xml:space="preserve">                                                                                                                   _________________ </t>
  </si>
  <si>
    <t xml:space="preserve">                                     Приложение 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</si>
</sst>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5" x14ac:knownFonts="1">
    <font>
      <sz val="11"/>
      <color rgb="FF000000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2" fillId="0" borderId="0"/>
    <xf numFmtId="0" fontId="1" fillId="0" borderId="0"/>
    <xf numFmtId="0" fontId="14" fillId="0" borderId="0"/>
  </cellStyleXfs>
  <cellXfs count="51">
    <xf numFmtId="0" fontId="0" fillId="0" borderId="0" xfId="0"/>
    <xf numFmtId="0" fontId="3" fillId="0" borderId="0" xfId="1" applyFont="1" applyFill="1"/>
    <xf numFmtId="0" fontId="4" fillId="0" borderId="0" xfId="1" applyFont="1" applyFill="1"/>
    <xf numFmtId="0" fontId="5" fillId="0" borderId="0" xfId="1" applyFont="1" applyFill="1" applyAlignment="1">
      <alignment horizontal="left" vertical="center"/>
    </xf>
    <xf numFmtId="0" fontId="7" fillId="0" borderId="0" xfId="1" applyFont="1" applyFill="1"/>
    <xf numFmtId="0" fontId="5" fillId="0" borderId="0" xfId="1" applyFont="1" applyFill="1"/>
    <xf numFmtId="0" fontId="10" fillId="0" borderId="1" xfId="1" applyFont="1" applyFill="1" applyBorder="1" applyAlignment="1">
      <alignment horizontal="center" vertical="center" wrapText="1"/>
    </xf>
    <xf numFmtId="0" fontId="11" fillId="0" borderId="1" xfId="1" applyFont="1" applyFill="1" applyBorder="1" applyAlignment="1">
      <alignment horizontal="center" vertical="center" wrapText="1"/>
    </xf>
    <xf numFmtId="0" fontId="3" fillId="0" borderId="1" xfId="1" applyFont="1" applyFill="1" applyBorder="1" applyAlignment="1">
      <alignment horizontal="center" vertical="center" wrapText="1"/>
    </xf>
    <xf numFmtId="0" fontId="4" fillId="0" borderId="1" xfId="1" applyFont="1" applyFill="1" applyBorder="1" applyAlignment="1">
      <alignment horizontal="center" vertical="center" wrapText="1"/>
    </xf>
    <xf numFmtId="0" fontId="7" fillId="0" borderId="1" xfId="1" applyFont="1" applyFill="1" applyBorder="1" applyAlignment="1">
      <alignment horizontal="center"/>
    </xf>
    <xf numFmtId="0" fontId="12" fillId="0" borderId="1" xfId="1" applyFont="1" applyFill="1" applyBorder="1" applyAlignment="1">
      <alignment horizontal="left" vertical="top" wrapText="1"/>
    </xf>
    <xf numFmtId="164" fontId="6" fillId="0" borderId="1" xfId="1" applyNumberFormat="1" applyFont="1" applyFill="1" applyBorder="1" applyAlignment="1">
      <alignment vertical="top" wrapText="1"/>
    </xf>
    <xf numFmtId="164" fontId="6" fillId="0" borderId="1" xfId="1" applyNumberFormat="1" applyFont="1" applyFill="1" applyBorder="1" applyAlignment="1">
      <alignment horizontal="right" vertical="top" wrapText="1"/>
    </xf>
    <xf numFmtId="164" fontId="3" fillId="0" borderId="0" xfId="1" applyNumberFormat="1" applyFont="1" applyFill="1"/>
    <xf numFmtId="0" fontId="6" fillId="0" borderId="1" xfId="1" applyFont="1" applyFill="1" applyBorder="1" applyAlignment="1">
      <alignment horizontal="center" vertical="top" wrapText="1"/>
    </xf>
    <xf numFmtId="0" fontId="12" fillId="0" borderId="1" xfId="1" applyFont="1" applyFill="1" applyBorder="1" applyAlignment="1">
      <alignment vertical="top" wrapText="1"/>
    </xf>
    <xf numFmtId="49" fontId="7" fillId="0" borderId="1" xfId="1" applyNumberFormat="1" applyFont="1" applyFill="1" applyBorder="1" applyAlignment="1">
      <alignment horizontal="center" vertical="center" wrapText="1"/>
    </xf>
    <xf numFmtId="0" fontId="5" fillId="0" borderId="1" xfId="1" applyFont="1" applyFill="1" applyBorder="1" applyAlignment="1">
      <alignment vertical="center" wrapText="1"/>
    </xf>
    <xf numFmtId="164" fontId="5" fillId="0" borderId="1" xfId="1" applyNumberFormat="1" applyFont="1" applyFill="1" applyBorder="1" applyAlignment="1">
      <alignment vertical="top" wrapText="1"/>
    </xf>
    <xf numFmtId="0" fontId="7" fillId="0" borderId="1" xfId="1" applyFont="1" applyFill="1" applyBorder="1" applyAlignment="1">
      <alignment horizontal="center" vertical="center" wrapText="1"/>
    </xf>
    <xf numFmtId="0" fontId="5" fillId="0" borderId="1" xfId="1" applyFont="1" applyFill="1" applyBorder="1" applyAlignment="1">
      <alignment horizontal="left" vertical="top" wrapText="1"/>
    </xf>
    <xf numFmtId="164" fontId="7" fillId="0" borderId="1" xfId="1" applyNumberFormat="1" applyFont="1" applyFill="1" applyBorder="1" applyAlignment="1">
      <alignment vertical="top" wrapText="1"/>
    </xf>
    <xf numFmtId="164" fontId="7" fillId="0" borderId="1" xfId="1" applyNumberFormat="1" applyFont="1" applyFill="1" applyBorder="1" applyAlignment="1">
      <alignment horizontal="right" vertical="top" wrapText="1"/>
    </xf>
    <xf numFmtId="0" fontId="7" fillId="0" borderId="1" xfId="1" applyFont="1" applyFill="1" applyBorder="1" applyAlignment="1">
      <alignment horizontal="center" vertical="top" wrapText="1"/>
    </xf>
    <xf numFmtId="164" fontId="5" fillId="0" borderId="1" xfId="1" applyNumberFormat="1" applyFont="1" applyFill="1" applyBorder="1" applyAlignment="1">
      <alignment horizontal="right" vertical="top" wrapText="1"/>
    </xf>
    <xf numFmtId="0" fontId="3" fillId="0" borderId="0" xfId="1" applyFont="1" applyFill="1" applyAlignment="1">
      <alignment vertical="top"/>
    </xf>
    <xf numFmtId="49" fontId="7" fillId="0" borderId="1" xfId="1" applyNumberFormat="1" applyFont="1" applyFill="1" applyBorder="1" applyAlignment="1">
      <alignment horizontal="center" vertical="top" wrapText="1"/>
    </xf>
    <xf numFmtId="49" fontId="6" fillId="0" borderId="1" xfId="1" applyNumberFormat="1" applyFont="1" applyFill="1" applyBorder="1" applyAlignment="1">
      <alignment horizontal="center" vertical="top" wrapText="1"/>
    </xf>
    <xf numFmtId="164" fontId="7" fillId="0" borderId="1" xfId="0" applyNumberFormat="1" applyFont="1" applyBorder="1" applyAlignment="1">
      <alignment horizontal="right" vertical="top" wrapText="1"/>
    </xf>
    <xf numFmtId="49" fontId="7" fillId="0" borderId="1" xfId="1" applyNumberFormat="1" applyFont="1" applyFill="1" applyBorder="1" applyAlignment="1">
      <alignment horizontal="left" vertical="top" wrapText="1"/>
    </xf>
    <xf numFmtId="0" fontId="13" fillId="0" borderId="0" xfId="1" applyFont="1" applyFill="1" applyAlignment="1">
      <alignment horizontal="left" vertical="center"/>
    </xf>
    <xf numFmtId="164" fontId="3" fillId="0" borderId="0" xfId="1" applyNumberFormat="1" applyFont="1" applyFill="1" applyAlignment="1">
      <alignment vertical="top"/>
    </xf>
    <xf numFmtId="49" fontId="5" fillId="0" borderId="1" xfId="2" applyNumberFormat="1" applyFont="1" applyFill="1" applyBorder="1" applyAlignment="1">
      <alignment horizontal="center" vertical="center" wrapText="1"/>
    </xf>
    <xf numFmtId="0" fontId="5" fillId="0" borderId="1" xfId="2" applyFont="1" applyFill="1" applyBorder="1" applyAlignment="1">
      <alignment horizontal="left" vertical="top" wrapText="1"/>
    </xf>
    <xf numFmtId="0" fontId="7" fillId="0" borderId="1" xfId="1" applyFont="1" applyFill="1" applyBorder="1" applyAlignment="1">
      <alignment vertical="top"/>
    </xf>
    <xf numFmtId="0" fontId="7" fillId="0" borderId="0" xfId="0" applyFont="1"/>
    <xf numFmtId="0" fontId="5" fillId="0" borderId="0" xfId="0" applyFont="1" applyAlignment="1">
      <alignment vertical="top"/>
    </xf>
    <xf numFmtId="0" fontId="5" fillId="0" borderId="0" xfId="0" applyFont="1" applyAlignment="1">
      <alignment horizontal="left" vertical="top" wrapText="1"/>
    </xf>
    <xf numFmtId="0" fontId="7" fillId="0" borderId="0" xfId="0" applyFont="1" applyFill="1"/>
    <xf numFmtId="0" fontId="5" fillId="0" borderId="0" xfId="0" applyFont="1" applyAlignment="1">
      <alignment horizontal="left"/>
    </xf>
    <xf numFmtId="0" fontId="5" fillId="0" borderId="0" xfId="0" applyFont="1" applyFill="1" applyBorder="1"/>
    <xf numFmtId="0" fontId="5" fillId="0" borderId="0" xfId="1" applyFont="1" applyFill="1" applyAlignment="1">
      <alignment horizontal="left" vertical="center"/>
    </xf>
    <xf numFmtId="0" fontId="6" fillId="0" borderId="0" xfId="1" applyFont="1" applyFill="1" applyAlignment="1">
      <alignment horizontal="center" vertical="center"/>
    </xf>
    <xf numFmtId="0" fontId="8" fillId="0" borderId="1" xfId="1" applyFont="1" applyFill="1" applyBorder="1" applyAlignment="1">
      <alignment horizontal="center" vertical="center" wrapText="1"/>
    </xf>
    <xf numFmtId="0" fontId="9" fillId="0" borderId="1" xfId="1" applyFont="1" applyFill="1" applyBorder="1" applyAlignment="1">
      <alignment horizontal="center" vertical="center" wrapText="1"/>
    </xf>
    <xf numFmtId="0" fontId="6" fillId="0" borderId="1" xfId="1" applyFont="1" applyFill="1" applyBorder="1" applyAlignment="1">
      <alignment horizontal="center" vertical="top" wrapText="1"/>
    </xf>
    <xf numFmtId="0" fontId="6" fillId="0" borderId="1" xfId="1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/>
    </xf>
    <xf numFmtId="0" fontId="5" fillId="0" borderId="0" xfId="0" applyFont="1" applyFill="1" applyBorder="1" applyAlignment="1">
      <alignment horizontal="left" wrapText="1"/>
    </xf>
    <xf numFmtId="0" fontId="5" fillId="0" borderId="0" xfId="0" applyFont="1" applyFill="1" applyBorder="1" applyAlignment="1">
      <alignment horizontal="right"/>
    </xf>
  </cellXfs>
  <cellStyles count="4">
    <cellStyle name="Обычный" xfId="0" builtinId="0"/>
    <cellStyle name="Обычный 2" xfId="3"/>
    <cellStyle name="Обычный 3" xfId="1"/>
    <cellStyle name="Обычный 3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26"/>
  <sheetViews>
    <sheetView tabSelected="1" view="pageBreakPreview" zoomScaleNormal="100" zoomScaleSheetLayoutView="100" workbookViewId="0">
      <selection activeCell="C2" sqref="C2:F2"/>
    </sheetView>
  </sheetViews>
  <sheetFormatPr defaultRowHeight="15.75" x14ac:dyDescent="0.25"/>
  <cols>
    <col min="1" max="1" width="8.7109375" style="1" customWidth="1"/>
    <col min="2" max="2" width="88.28515625" style="2" customWidth="1"/>
    <col min="3" max="6" width="16.28515625" style="1" customWidth="1"/>
    <col min="7" max="7" width="25.140625" style="1" customWidth="1"/>
    <col min="8" max="16384" width="9.140625" style="1"/>
  </cols>
  <sheetData>
    <row r="1" spans="1:6" ht="18.75" x14ac:dyDescent="0.25">
      <c r="C1" s="42" t="s">
        <v>137</v>
      </c>
      <c r="D1" s="42"/>
      <c r="E1" s="42"/>
      <c r="F1" s="42"/>
    </row>
    <row r="2" spans="1:6" ht="18.75" x14ac:dyDescent="0.25">
      <c r="C2" s="42" t="s">
        <v>1</v>
      </c>
      <c r="D2" s="42"/>
      <c r="E2" s="42"/>
      <c r="F2" s="42"/>
    </row>
    <row r="3" spans="1:6" ht="18.75" x14ac:dyDescent="0.25">
      <c r="C3" s="42" t="s">
        <v>2</v>
      </c>
      <c r="D3" s="42"/>
      <c r="E3" s="42"/>
      <c r="F3" s="42"/>
    </row>
    <row r="4" spans="1:6" ht="18.75" x14ac:dyDescent="0.25">
      <c r="C4" s="42" t="s">
        <v>3</v>
      </c>
      <c r="D4" s="42"/>
      <c r="E4" s="42"/>
      <c r="F4" s="42"/>
    </row>
    <row r="5" spans="1:6" ht="8.1" customHeight="1" x14ac:dyDescent="0.25">
      <c r="C5" s="3"/>
      <c r="D5" s="3"/>
      <c r="E5" s="3"/>
      <c r="F5" s="3"/>
    </row>
    <row r="6" spans="1:6" ht="18.75" x14ac:dyDescent="0.25">
      <c r="C6" s="42" t="s">
        <v>0</v>
      </c>
      <c r="D6" s="42"/>
      <c r="E6" s="42"/>
      <c r="F6" s="42"/>
    </row>
    <row r="7" spans="1:6" ht="18.75" x14ac:dyDescent="0.25">
      <c r="C7" s="42" t="s">
        <v>1</v>
      </c>
      <c r="D7" s="42"/>
      <c r="E7" s="42"/>
      <c r="F7" s="42"/>
    </row>
    <row r="8" spans="1:6" ht="18.75" x14ac:dyDescent="0.25">
      <c r="C8" s="42" t="s">
        <v>2</v>
      </c>
      <c r="D8" s="42"/>
      <c r="E8" s="42"/>
      <c r="F8" s="42"/>
    </row>
    <row r="9" spans="1:6" ht="18.75" x14ac:dyDescent="0.25">
      <c r="C9" s="42" t="s">
        <v>4</v>
      </c>
      <c r="D9" s="42"/>
      <c r="E9" s="42"/>
      <c r="F9" s="42"/>
    </row>
    <row r="11" spans="1:6" ht="18.75" x14ac:dyDescent="0.25">
      <c r="A11" s="43" t="s">
        <v>5</v>
      </c>
      <c r="B11" s="43"/>
      <c r="C11" s="43"/>
      <c r="D11" s="43"/>
      <c r="E11" s="43"/>
      <c r="F11" s="43"/>
    </row>
    <row r="12" spans="1:6" ht="18.75" x14ac:dyDescent="0.25">
      <c r="A12" s="43" t="s">
        <v>6</v>
      </c>
      <c r="B12" s="43"/>
      <c r="C12" s="43"/>
      <c r="D12" s="43"/>
      <c r="E12" s="43"/>
      <c r="F12" s="43"/>
    </row>
    <row r="13" spans="1:6" ht="8.25" customHeight="1" x14ac:dyDescent="0.3">
      <c r="A13" s="4"/>
      <c r="B13" s="5"/>
      <c r="C13" s="4"/>
      <c r="D13" s="4"/>
      <c r="E13" s="4"/>
      <c r="F13" s="4"/>
    </row>
    <row r="14" spans="1:6" ht="51" customHeight="1" x14ac:dyDescent="0.25">
      <c r="A14" s="44" t="s">
        <v>7</v>
      </c>
      <c r="B14" s="45" t="s">
        <v>8</v>
      </c>
      <c r="C14" s="44" t="s">
        <v>9</v>
      </c>
      <c r="D14" s="44" t="s">
        <v>10</v>
      </c>
      <c r="E14" s="44"/>
      <c r="F14" s="44"/>
    </row>
    <row r="15" spans="1:6" ht="58.5" customHeight="1" x14ac:dyDescent="0.25">
      <c r="A15" s="44"/>
      <c r="B15" s="45"/>
      <c r="C15" s="44"/>
      <c r="D15" s="6" t="s">
        <v>11</v>
      </c>
      <c r="E15" s="7" t="s">
        <v>12</v>
      </c>
      <c r="F15" s="7" t="s">
        <v>13</v>
      </c>
    </row>
    <row r="16" spans="1:6" x14ac:dyDescent="0.25">
      <c r="A16" s="8">
        <v>1</v>
      </c>
      <c r="B16" s="9">
        <v>2</v>
      </c>
      <c r="C16" s="8">
        <v>3</v>
      </c>
      <c r="D16" s="8">
        <v>4</v>
      </c>
      <c r="E16" s="8">
        <v>5</v>
      </c>
      <c r="F16" s="8">
        <v>6</v>
      </c>
    </row>
    <row r="17" spans="1:7" ht="40.5" customHeight="1" x14ac:dyDescent="0.3">
      <c r="A17" s="10"/>
      <c r="B17" s="11" t="s">
        <v>14</v>
      </c>
      <c r="C17" s="12">
        <f>D17+E17+F17</f>
        <v>5146053.3</v>
      </c>
      <c r="D17" s="13">
        <f>D19+D46+D92+D97+D110+D115+D103+D106</f>
        <v>1350594.4000000001</v>
      </c>
      <c r="E17" s="13">
        <f>E19+E46+E92+E97+E110+E115+E103+E106</f>
        <v>3263431.0999999996</v>
      </c>
      <c r="F17" s="13">
        <f>F19+F46+F92+F97+F110+F115+F103+F106</f>
        <v>532027.80000000005</v>
      </c>
      <c r="G17" s="14"/>
    </row>
    <row r="18" spans="1:7" ht="18.75" customHeight="1" x14ac:dyDescent="0.25">
      <c r="A18" s="46" t="s">
        <v>15</v>
      </c>
      <c r="B18" s="46"/>
      <c r="C18" s="46"/>
      <c r="D18" s="46"/>
      <c r="E18" s="46"/>
      <c r="F18" s="46"/>
    </row>
    <row r="19" spans="1:7" ht="21.75" customHeight="1" x14ac:dyDescent="0.25">
      <c r="A19" s="15" t="s">
        <v>16</v>
      </c>
      <c r="B19" s="16" t="s">
        <v>17</v>
      </c>
      <c r="C19" s="12">
        <f t="shared" ref="C19:C70" si="0">D19+E19+F19</f>
        <v>1710680.7000000002</v>
      </c>
      <c r="D19" s="12">
        <f>D20+D32+D36+D38+D40+D42+D44</f>
        <v>512511.9</v>
      </c>
      <c r="E19" s="12">
        <f>E20+E32+E36+E38+E40+E42+E44</f>
        <v>923073.7</v>
      </c>
      <c r="F19" s="12">
        <f>F20+F32+F36+F38+F40+F42+F44</f>
        <v>275095.09999999998</v>
      </c>
      <c r="G19" s="14"/>
    </row>
    <row r="20" spans="1:7" ht="18.75" x14ac:dyDescent="0.25">
      <c r="A20" s="17" t="s">
        <v>18</v>
      </c>
      <c r="B20" s="18" t="s">
        <v>19</v>
      </c>
      <c r="C20" s="19">
        <f t="shared" si="0"/>
        <v>1490950.7999999998</v>
      </c>
      <c r="D20" s="19">
        <f>D21+D28</f>
        <v>367105.1</v>
      </c>
      <c r="E20" s="19">
        <f>E21+E28</f>
        <v>848750.6</v>
      </c>
      <c r="F20" s="19">
        <f>F21+F28</f>
        <v>275095.09999999998</v>
      </c>
      <c r="G20" s="14"/>
    </row>
    <row r="21" spans="1:7" ht="18.75" x14ac:dyDescent="0.25">
      <c r="A21" s="20" t="s">
        <v>20</v>
      </c>
      <c r="B21" s="21" t="s">
        <v>21</v>
      </c>
      <c r="C21" s="22">
        <f t="shared" si="0"/>
        <v>1229598.6000000001</v>
      </c>
      <c r="D21" s="23">
        <f>D22+D23+D24+D25+D26+D27</f>
        <v>225752.9</v>
      </c>
      <c r="E21" s="23">
        <f>E22+E23+E24+E25+E26+E27</f>
        <v>728750.6</v>
      </c>
      <c r="F21" s="23">
        <f>F22+F23+F24+F25+F26+F27</f>
        <v>275095.09999999998</v>
      </c>
    </row>
    <row r="22" spans="1:7" ht="18.75" x14ac:dyDescent="0.25">
      <c r="A22" s="20"/>
      <c r="B22" s="21" t="s">
        <v>22</v>
      </c>
      <c r="C22" s="22">
        <f t="shared" si="0"/>
        <v>40595</v>
      </c>
      <c r="D22" s="23">
        <f>40600-5</f>
        <v>40595</v>
      </c>
      <c r="E22" s="23"/>
      <c r="F22" s="23"/>
    </row>
    <row r="23" spans="1:7" ht="37.5" x14ac:dyDescent="0.25">
      <c r="A23" s="24"/>
      <c r="B23" s="21" t="s">
        <v>23</v>
      </c>
      <c r="C23" s="22">
        <f t="shared" si="0"/>
        <v>5557.8</v>
      </c>
      <c r="D23" s="23">
        <f>5600-42.2</f>
        <v>5557.8</v>
      </c>
      <c r="E23" s="25"/>
      <c r="F23" s="25"/>
    </row>
    <row r="24" spans="1:7" ht="57.75" customHeight="1" x14ac:dyDescent="0.25">
      <c r="A24" s="24"/>
      <c r="B24" s="21" t="s">
        <v>24</v>
      </c>
      <c r="C24" s="22">
        <f t="shared" si="0"/>
        <v>510189.39999999997</v>
      </c>
      <c r="D24" s="23">
        <f>19160+7340-16.2</f>
        <v>26483.8</v>
      </c>
      <c r="E24" s="25">
        <f>234776.3+4122.1+380654.2-234776.3</f>
        <v>384776.3</v>
      </c>
      <c r="F24" s="25">
        <f>98929.3</f>
        <v>98929.3</v>
      </c>
    </row>
    <row r="25" spans="1:7" ht="20.25" customHeight="1" x14ac:dyDescent="0.25">
      <c r="A25" s="24"/>
      <c r="B25" s="21" t="s">
        <v>25</v>
      </c>
      <c r="C25" s="22">
        <f t="shared" si="0"/>
        <v>414485.19999999995</v>
      </c>
      <c r="D25" s="25">
        <f>3200+38200+32296.2+1400+16.2+18+2200</f>
        <v>77330.399999999994</v>
      </c>
      <c r="E25" s="23">
        <f>310000+26654.8</f>
        <v>336654.8</v>
      </c>
      <c r="F25" s="23">
        <f>500</f>
        <v>500</v>
      </c>
    </row>
    <row r="26" spans="1:7" ht="37.5" x14ac:dyDescent="0.25">
      <c r="A26" s="24"/>
      <c r="B26" s="21" t="s">
        <v>26</v>
      </c>
      <c r="C26" s="22">
        <f t="shared" si="0"/>
        <v>31440.800000000003</v>
      </c>
      <c r="D26" s="25">
        <f>49900-9200-11814.1-1400+12300-8345.1</f>
        <v>31440.800000000003</v>
      </c>
      <c r="E26" s="23"/>
      <c r="F26" s="23"/>
    </row>
    <row r="27" spans="1:7" ht="37.5" x14ac:dyDescent="0.25">
      <c r="A27" s="24"/>
      <c r="B27" s="21" t="s">
        <v>27</v>
      </c>
      <c r="C27" s="22">
        <f t="shared" si="0"/>
        <v>227330.4</v>
      </c>
      <c r="D27" s="25">
        <f>26400+6400+1200+10345.1</f>
        <v>44345.1</v>
      </c>
      <c r="E27" s="23">
        <f>7319.5</f>
        <v>7319.5</v>
      </c>
      <c r="F27" s="23">
        <f>175665.8</f>
        <v>175665.8</v>
      </c>
    </row>
    <row r="28" spans="1:7" ht="18.75" x14ac:dyDescent="0.25">
      <c r="A28" s="20" t="s">
        <v>28</v>
      </c>
      <c r="B28" s="21" t="s">
        <v>29</v>
      </c>
      <c r="C28" s="22">
        <f t="shared" si="0"/>
        <v>261352.2</v>
      </c>
      <c r="D28" s="25">
        <f>D29+D30+D31</f>
        <v>141352.20000000001</v>
      </c>
      <c r="E28" s="25">
        <f>E29+E30+E31</f>
        <v>120000</v>
      </c>
      <c r="F28" s="25"/>
    </row>
    <row r="29" spans="1:7" s="26" customFormat="1" ht="21" customHeight="1" x14ac:dyDescent="0.25">
      <c r="A29" s="17"/>
      <c r="B29" s="21" t="s">
        <v>30</v>
      </c>
      <c r="C29" s="23">
        <f t="shared" si="0"/>
        <v>245412.90000000002</v>
      </c>
      <c r="D29" s="23">
        <f>122849.3+2563.6</f>
        <v>125412.90000000001</v>
      </c>
      <c r="E29" s="23">
        <v>120000</v>
      </c>
      <c r="F29" s="23"/>
    </row>
    <row r="30" spans="1:7" s="26" customFormat="1" ht="37.5" x14ac:dyDescent="0.25">
      <c r="A30" s="17"/>
      <c r="B30" s="21" t="s">
        <v>31</v>
      </c>
      <c r="C30" s="23">
        <f t="shared" si="0"/>
        <v>25.199999999999818</v>
      </c>
      <c r="D30" s="23">
        <f>2617.6+1607.6-2200-2000</f>
        <v>25.199999999999818</v>
      </c>
      <c r="E30" s="23"/>
      <c r="F30" s="23"/>
    </row>
    <row r="31" spans="1:7" s="26" customFormat="1" ht="37.5" x14ac:dyDescent="0.25">
      <c r="A31" s="17"/>
      <c r="B31" s="21" t="s">
        <v>32</v>
      </c>
      <c r="C31" s="23">
        <f t="shared" si="0"/>
        <v>15914.1</v>
      </c>
      <c r="D31" s="23">
        <f>17704-1832.1+42.2</f>
        <v>15914.1</v>
      </c>
      <c r="E31" s="23"/>
      <c r="F31" s="23"/>
    </row>
    <row r="32" spans="1:7" s="26" customFormat="1" ht="21" customHeight="1" x14ac:dyDescent="0.25">
      <c r="A32" s="27" t="s">
        <v>33</v>
      </c>
      <c r="B32" s="21" t="s">
        <v>34</v>
      </c>
      <c r="C32" s="23">
        <f t="shared" si="0"/>
        <v>89851</v>
      </c>
      <c r="D32" s="23">
        <f>D33+D34+D35</f>
        <v>85327.9</v>
      </c>
      <c r="E32" s="23">
        <f>E33+E34+E35</f>
        <v>4523.1000000000004</v>
      </c>
      <c r="F32" s="23"/>
    </row>
    <row r="33" spans="1:7" s="26" customFormat="1" ht="42.75" customHeight="1" x14ac:dyDescent="0.25">
      <c r="A33" s="27"/>
      <c r="B33" s="21" t="s">
        <v>35</v>
      </c>
      <c r="C33" s="23">
        <f t="shared" si="0"/>
        <v>11555</v>
      </c>
      <c r="D33" s="23">
        <f>12500-945</f>
        <v>11555</v>
      </c>
      <c r="E33" s="23"/>
      <c r="F33" s="23"/>
    </row>
    <row r="34" spans="1:7" s="26" customFormat="1" ht="37.5" x14ac:dyDescent="0.25">
      <c r="A34" s="17"/>
      <c r="B34" s="21" t="s">
        <v>36</v>
      </c>
      <c r="C34" s="23">
        <f t="shared" si="0"/>
        <v>41796</v>
      </c>
      <c r="D34" s="23">
        <f>6500+26002.9+2331.8+2438.2</f>
        <v>37272.9</v>
      </c>
      <c r="E34" s="23">
        <f>4523.1</f>
        <v>4523.1000000000004</v>
      </c>
      <c r="F34" s="23"/>
    </row>
    <row r="35" spans="1:7" s="26" customFormat="1" ht="37.5" x14ac:dyDescent="0.25">
      <c r="A35" s="17"/>
      <c r="B35" s="21" t="s">
        <v>37</v>
      </c>
      <c r="C35" s="23">
        <f t="shared" si="0"/>
        <v>36500</v>
      </c>
      <c r="D35" s="23">
        <f>36500</f>
        <v>36500</v>
      </c>
      <c r="E35" s="23"/>
      <c r="F35" s="23"/>
    </row>
    <row r="36" spans="1:7" s="26" customFormat="1" ht="21" customHeight="1" x14ac:dyDescent="0.25">
      <c r="A36" s="27" t="s">
        <v>38</v>
      </c>
      <c r="B36" s="21" t="s">
        <v>39</v>
      </c>
      <c r="C36" s="23">
        <f t="shared" si="0"/>
        <v>16844.2</v>
      </c>
      <c r="D36" s="23">
        <f>D37</f>
        <v>16844.2</v>
      </c>
      <c r="E36" s="23"/>
      <c r="F36" s="23"/>
    </row>
    <row r="37" spans="1:7" s="26" customFormat="1" ht="19.5" customHeight="1" x14ac:dyDescent="0.25">
      <c r="A37" s="17"/>
      <c r="B37" s="21" t="s">
        <v>40</v>
      </c>
      <c r="C37" s="23">
        <f t="shared" si="0"/>
        <v>16844.2</v>
      </c>
      <c r="D37" s="23">
        <f>12300+10600-5000-1055.8</f>
        <v>16844.2</v>
      </c>
      <c r="E37" s="23"/>
      <c r="F37" s="23"/>
    </row>
    <row r="38" spans="1:7" s="26" customFormat="1" ht="18.75" x14ac:dyDescent="0.25">
      <c r="A38" s="17" t="s">
        <v>41</v>
      </c>
      <c r="B38" s="21" t="s">
        <v>42</v>
      </c>
      <c r="C38" s="23">
        <f t="shared" si="0"/>
        <v>30000</v>
      </c>
      <c r="D38" s="23">
        <f>D39</f>
        <v>30000</v>
      </c>
      <c r="E38" s="23"/>
      <c r="F38" s="23"/>
    </row>
    <row r="39" spans="1:7" s="26" customFormat="1" ht="18.75" customHeight="1" x14ac:dyDescent="0.25">
      <c r="A39" s="17"/>
      <c r="B39" s="21" t="s">
        <v>43</v>
      </c>
      <c r="C39" s="23">
        <f t="shared" si="0"/>
        <v>30000</v>
      </c>
      <c r="D39" s="23">
        <v>30000</v>
      </c>
      <c r="E39" s="23"/>
      <c r="F39" s="23"/>
    </row>
    <row r="40" spans="1:7" s="26" customFormat="1" ht="18.75" x14ac:dyDescent="0.25">
      <c r="A40" s="17" t="s">
        <v>44</v>
      </c>
      <c r="B40" s="21" t="s">
        <v>45</v>
      </c>
      <c r="C40" s="23">
        <f t="shared" si="0"/>
        <v>14.200000000000001</v>
      </c>
      <c r="D40" s="23">
        <f>D41</f>
        <v>14.200000000000001</v>
      </c>
      <c r="E40" s="23"/>
      <c r="F40" s="23"/>
    </row>
    <row r="41" spans="1:7" s="26" customFormat="1" ht="37.5" x14ac:dyDescent="0.25">
      <c r="A41" s="17"/>
      <c r="B41" s="21" t="s">
        <v>46</v>
      </c>
      <c r="C41" s="23">
        <f t="shared" si="0"/>
        <v>14.200000000000001</v>
      </c>
      <c r="D41" s="23">
        <f>14.3-0.1</f>
        <v>14.200000000000001</v>
      </c>
      <c r="E41" s="23"/>
      <c r="F41" s="23"/>
    </row>
    <row r="42" spans="1:7" s="26" customFormat="1" ht="18.75" x14ac:dyDescent="0.25">
      <c r="A42" s="17" t="s">
        <v>47</v>
      </c>
      <c r="B42" s="21" t="s">
        <v>48</v>
      </c>
      <c r="C42" s="23">
        <f t="shared" si="0"/>
        <v>76670.5</v>
      </c>
      <c r="D42" s="23">
        <f>D43</f>
        <v>6870.5</v>
      </c>
      <c r="E42" s="23">
        <f>E43</f>
        <v>69800</v>
      </c>
      <c r="F42" s="23"/>
    </row>
    <row r="43" spans="1:7" s="26" customFormat="1" ht="18.75" customHeight="1" x14ac:dyDescent="0.25">
      <c r="A43" s="17"/>
      <c r="B43" s="21" t="s">
        <v>49</v>
      </c>
      <c r="C43" s="23">
        <f t="shared" si="0"/>
        <v>76670.5</v>
      </c>
      <c r="D43" s="23">
        <f>3673.7+674.2+2522.6</f>
        <v>6870.5</v>
      </c>
      <c r="E43" s="23">
        <f>69800</f>
        <v>69800</v>
      </c>
      <c r="F43" s="23"/>
    </row>
    <row r="44" spans="1:7" s="26" customFormat="1" ht="18.75" x14ac:dyDescent="0.25">
      <c r="A44" s="17" t="s">
        <v>50</v>
      </c>
      <c r="B44" s="21" t="s">
        <v>51</v>
      </c>
      <c r="C44" s="23">
        <f t="shared" si="0"/>
        <v>6350</v>
      </c>
      <c r="D44" s="23">
        <f>D45</f>
        <v>6350</v>
      </c>
      <c r="E44" s="23"/>
      <c r="F44" s="23"/>
    </row>
    <row r="45" spans="1:7" s="26" customFormat="1" ht="18.75" customHeight="1" x14ac:dyDescent="0.25">
      <c r="A45" s="17"/>
      <c r="B45" s="21" t="s">
        <v>52</v>
      </c>
      <c r="C45" s="23">
        <f t="shared" si="0"/>
        <v>6350</v>
      </c>
      <c r="D45" s="23">
        <f>20000-13650</f>
        <v>6350</v>
      </c>
      <c r="E45" s="23"/>
      <c r="F45" s="23"/>
    </row>
    <row r="46" spans="1:7" ht="36.75" customHeight="1" x14ac:dyDescent="0.25">
      <c r="A46" s="28" t="s">
        <v>53</v>
      </c>
      <c r="B46" s="16" t="s">
        <v>54</v>
      </c>
      <c r="C46" s="12">
        <f t="shared" si="0"/>
        <v>1568877.5</v>
      </c>
      <c r="D46" s="12">
        <f>D47+D72+D88</f>
        <v>503552.19999999995</v>
      </c>
      <c r="E46" s="12">
        <f>E47+E72+E88</f>
        <v>1065325.3</v>
      </c>
      <c r="F46" s="12"/>
      <c r="G46" s="14"/>
    </row>
    <row r="47" spans="1:7" ht="18.75" x14ac:dyDescent="0.25">
      <c r="A47" s="17" t="s">
        <v>55</v>
      </c>
      <c r="B47" s="21" t="s">
        <v>51</v>
      </c>
      <c r="C47" s="22">
        <f t="shared" si="0"/>
        <v>606240</v>
      </c>
      <c r="D47" s="25">
        <f>D48+D49+D50+D51+D52+D53+D54+D55+D56+D57+D58+D70+D59+D60+D61+D62+D63+D64+D65+D67+D68+D69+D66+D71</f>
        <v>268164.69999999995</v>
      </c>
      <c r="E47" s="25">
        <f>E48+E49+E50+E51+E52+E53+E54+E55+E56+E57+E58+E70+E59+E60+E61+E62+E63+E64+E65+E67+E68+E69+E66+E71</f>
        <v>338075.30000000005</v>
      </c>
      <c r="F47" s="25"/>
    </row>
    <row r="48" spans="1:7" ht="57" customHeight="1" x14ac:dyDescent="0.25">
      <c r="A48" s="24"/>
      <c r="B48" s="21" t="s">
        <v>56</v>
      </c>
      <c r="C48" s="22">
        <f t="shared" si="0"/>
        <v>111378.8</v>
      </c>
      <c r="D48" s="29">
        <f>877.9+5500</f>
        <v>6377.9</v>
      </c>
      <c r="E48" s="23">
        <f>86915.1+18085.8</f>
        <v>105000.90000000001</v>
      </c>
      <c r="F48" s="23"/>
    </row>
    <row r="49" spans="1:6" ht="40.5" customHeight="1" x14ac:dyDescent="0.25">
      <c r="A49" s="17"/>
      <c r="B49" s="21" t="s">
        <v>57</v>
      </c>
      <c r="C49" s="22">
        <f t="shared" si="0"/>
        <v>60000</v>
      </c>
      <c r="D49" s="25">
        <f>60000</f>
        <v>60000</v>
      </c>
      <c r="E49" s="25"/>
      <c r="F49" s="25"/>
    </row>
    <row r="50" spans="1:6" ht="40.5" customHeight="1" x14ac:dyDescent="0.25">
      <c r="A50" s="17"/>
      <c r="B50" s="21" t="s">
        <v>58</v>
      </c>
      <c r="C50" s="22">
        <f t="shared" si="0"/>
        <v>9509.7000000000007</v>
      </c>
      <c r="D50" s="25">
        <f>9509.7</f>
        <v>9509.7000000000007</v>
      </c>
      <c r="E50" s="25"/>
      <c r="F50" s="25"/>
    </row>
    <row r="51" spans="1:6" ht="57" customHeight="1" x14ac:dyDescent="0.25">
      <c r="A51" s="17"/>
      <c r="B51" s="21" t="s">
        <v>59</v>
      </c>
      <c r="C51" s="22">
        <f t="shared" si="0"/>
        <v>3500</v>
      </c>
      <c r="D51" s="25">
        <f>20000-16500</f>
        <v>3500</v>
      </c>
      <c r="E51" s="25"/>
      <c r="F51" s="25"/>
    </row>
    <row r="52" spans="1:6" ht="40.5" customHeight="1" x14ac:dyDescent="0.25">
      <c r="A52" s="17"/>
      <c r="B52" s="21" t="s">
        <v>60</v>
      </c>
      <c r="C52" s="22">
        <f t="shared" si="0"/>
        <v>27369.7</v>
      </c>
      <c r="D52" s="25">
        <f>27219.7+150</f>
        <v>27369.7</v>
      </c>
      <c r="E52" s="25"/>
      <c r="F52" s="25"/>
    </row>
    <row r="53" spans="1:6" ht="37.5" x14ac:dyDescent="0.25">
      <c r="A53" s="17"/>
      <c r="B53" s="21" t="s">
        <v>61</v>
      </c>
      <c r="C53" s="22">
        <f t="shared" si="0"/>
        <v>23000</v>
      </c>
      <c r="D53" s="25">
        <f>73000-19100-636-6965.6-12944.5-7353.9-3000</f>
        <v>23000</v>
      </c>
      <c r="E53" s="25"/>
      <c r="F53" s="25"/>
    </row>
    <row r="54" spans="1:6" ht="18.75" x14ac:dyDescent="0.25">
      <c r="A54" s="17"/>
      <c r="B54" s="21" t="s">
        <v>62</v>
      </c>
      <c r="C54" s="22">
        <f t="shared" si="0"/>
        <v>110466.09999999999</v>
      </c>
      <c r="D54" s="25">
        <f>4766.9+3526+3526</f>
        <v>11818.9</v>
      </c>
      <c r="E54" s="25">
        <f>98647.2</f>
        <v>98647.2</v>
      </c>
      <c r="F54" s="25"/>
    </row>
    <row r="55" spans="1:6" ht="38.25" customHeight="1" x14ac:dyDescent="0.25">
      <c r="A55" s="24"/>
      <c r="B55" s="21" t="s">
        <v>63</v>
      </c>
      <c r="C55" s="22">
        <f t="shared" si="0"/>
        <v>5192.5</v>
      </c>
      <c r="D55" s="23">
        <f>2682+2510.5</f>
        <v>5192.5</v>
      </c>
      <c r="E55" s="23"/>
      <c r="F55" s="23"/>
    </row>
    <row r="56" spans="1:6" ht="37.5" x14ac:dyDescent="0.25">
      <c r="A56" s="24"/>
      <c r="B56" s="21" t="s">
        <v>64</v>
      </c>
      <c r="C56" s="22">
        <f t="shared" si="0"/>
        <v>3200</v>
      </c>
      <c r="D56" s="23">
        <f>3800-600</f>
        <v>3200</v>
      </c>
      <c r="E56" s="23"/>
      <c r="F56" s="23"/>
    </row>
    <row r="57" spans="1:6" ht="57.75" customHeight="1" x14ac:dyDescent="0.25">
      <c r="A57" s="24"/>
      <c r="B57" s="21" t="s">
        <v>65</v>
      </c>
      <c r="C57" s="22">
        <f t="shared" si="0"/>
        <v>6985</v>
      </c>
      <c r="D57" s="25">
        <f>7785-800</f>
        <v>6985</v>
      </c>
      <c r="E57" s="25"/>
      <c r="F57" s="25"/>
    </row>
    <row r="58" spans="1:6" ht="39.75" customHeight="1" x14ac:dyDescent="0.25">
      <c r="A58" s="24"/>
      <c r="B58" s="21" t="s">
        <v>66</v>
      </c>
      <c r="C58" s="22">
        <f t="shared" si="0"/>
        <v>5003</v>
      </c>
      <c r="D58" s="23">
        <f>4620-67+450</f>
        <v>5003</v>
      </c>
      <c r="E58" s="25"/>
      <c r="F58" s="25"/>
    </row>
    <row r="59" spans="1:6" ht="37.5" customHeight="1" x14ac:dyDescent="0.25">
      <c r="A59" s="24"/>
      <c r="B59" s="21" t="s">
        <v>67</v>
      </c>
      <c r="C59" s="22">
        <f t="shared" si="0"/>
        <v>3557.3</v>
      </c>
      <c r="D59" s="25">
        <f>4000-492.7+50</f>
        <v>3557.3</v>
      </c>
      <c r="E59" s="25"/>
      <c r="F59" s="25"/>
    </row>
    <row r="60" spans="1:6" ht="59.25" customHeight="1" x14ac:dyDescent="0.25">
      <c r="A60" s="24"/>
      <c r="B60" s="21" t="s">
        <v>68</v>
      </c>
      <c r="C60" s="22">
        <f t="shared" si="0"/>
        <v>30000</v>
      </c>
      <c r="D60" s="23">
        <v>30000</v>
      </c>
      <c r="E60" s="25"/>
      <c r="F60" s="25"/>
    </row>
    <row r="61" spans="1:6" ht="40.5" customHeight="1" x14ac:dyDescent="0.25">
      <c r="A61" s="24"/>
      <c r="B61" s="21" t="s">
        <v>69</v>
      </c>
      <c r="C61" s="22">
        <f t="shared" si="0"/>
        <v>2100</v>
      </c>
      <c r="D61" s="23">
        <f>5100-3000</f>
        <v>2100</v>
      </c>
      <c r="E61" s="23"/>
      <c r="F61" s="23"/>
    </row>
    <row r="62" spans="1:6" ht="42.75" customHeight="1" x14ac:dyDescent="0.25">
      <c r="A62" s="24"/>
      <c r="B62" s="21" t="s">
        <v>70</v>
      </c>
      <c r="C62" s="22">
        <f t="shared" si="0"/>
        <v>3600</v>
      </c>
      <c r="D62" s="23">
        <f>5100-1500</f>
        <v>3600</v>
      </c>
      <c r="E62" s="25"/>
      <c r="F62" s="25"/>
    </row>
    <row r="63" spans="1:6" ht="37.5" customHeight="1" x14ac:dyDescent="0.25">
      <c r="A63" s="24"/>
      <c r="B63" s="21" t="s">
        <v>71</v>
      </c>
      <c r="C63" s="22">
        <f t="shared" si="0"/>
        <v>800</v>
      </c>
      <c r="D63" s="23">
        <f>1080-280</f>
        <v>800</v>
      </c>
      <c r="E63" s="25"/>
      <c r="F63" s="25"/>
    </row>
    <row r="64" spans="1:6" ht="39" customHeight="1" x14ac:dyDescent="0.25">
      <c r="A64" s="24"/>
      <c r="B64" s="21" t="s">
        <v>72</v>
      </c>
      <c r="C64" s="22">
        <f t="shared" si="0"/>
        <v>700</v>
      </c>
      <c r="D64" s="23">
        <f>660+40</f>
        <v>700</v>
      </c>
      <c r="E64" s="23"/>
      <c r="F64" s="23"/>
    </row>
    <row r="65" spans="1:7" ht="37.5" customHeight="1" x14ac:dyDescent="0.25">
      <c r="A65" s="24"/>
      <c r="B65" s="21" t="s">
        <v>73</v>
      </c>
      <c r="C65" s="22">
        <f t="shared" si="0"/>
        <v>800</v>
      </c>
      <c r="D65" s="23">
        <f>630+170</f>
        <v>800</v>
      </c>
      <c r="E65" s="25"/>
      <c r="F65" s="25"/>
    </row>
    <row r="66" spans="1:7" ht="75" x14ac:dyDescent="0.25">
      <c r="A66" s="24"/>
      <c r="B66" s="21" t="s">
        <v>74</v>
      </c>
      <c r="C66" s="22">
        <f>D66+E66+F66</f>
        <v>29200</v>
      </c>
      <c r="D66" s="25">
        <f>51000-21800</f>
        <v>29200</v>
      </c>
      <c r="E66" s="25"/>
      <c r="F66" s="25"/>
    </row>
    <row r="67" spans="1:7" ht="57" customHeight="1" x14ac:dyDescent="0.25">
      <c r="A67" s="24"/>
      <c r="B67" s="21" t="s">
        <v>75</v>
      </c>
      <c r="C67" s="22">
        <f t="shared" si="0"/>
        <v>200</v>
      </c>
      <c r="D67" s="23">
        <f>200</f>
        <v>200</v>
      </c>
      <c r="E67" s="25"/>
      <c r="F67" s="25"/>
    </row>
    <row r="68" spans="1:7" ht="57.75" customHeight="1" x14ac:dyDescent="0.25">
      <c r="A68" s="24"/>
      <c r="B68" s="21" t="s">
        <v>76</v>
      </c>
      <c r="C68" s="22">
        <f t="shared" si="0"/>
        <v>19026.600000000002</v>
      </c>
      <c r="D68" s="23">
        <f>157.7+18868.9</f>
        <v>19026.600000000002</v>
      </c>
      <c r="E68" s="25"/>
      <c r="F68" s="25"/>
    </row>
    <row r="69" spans="1:7" ht="18.75" customHeight="1" x14ac:dyDescent="0.25">
      <c r="A69" s="24"/>
      <c r="B69" s="21" t="s">
        <v>77</v>
      </c>
      <c r="C69" s="22">
        <f t="shared" si="0"/>
        <v>5650</v>
      </c>
      <c r="D69" s="23">
        <f>3000+2650</f>
        <v>5650</v>
      </c>
      <c r="E69" s="25"/>
      <c r="F69" s="25"/>
    </row>
    <row r="70" spans="1:7" ht="18.75" customHeight="1" x14ac:dyDescent="0.25">
      <c r="A70" s="24"/>
      <c r="B70" s="21" t="s">
        <v>78</v>
      </c>
      <c r="C70" s="22">
        <f t="shared" si="0"/>
        <v>142875.5</v>
      </c>
      <c r="D70" s="23">
        <f>3215.2+5580.4-0.1-347.2</f>
        <v>8448.2999999999975</v>
      </c>
      <c r="E70" s="23">
        <f>150000-15572.8</f>
        <v>134427.20000000001</v>
      </c>
      <c r="F70" s="23"/>
    </row>
    <row r="71" spans="1:7" ht="18.75" customHeight="1" x14ac:dyDescent="0.25">
      <c r="A71" s="24"/>
      <c r="B71" s="21" t="s">
        <v>79</v>
      </c>
      <c r="C71" s="22">
        <f>D71+E71+F71</f>
        <v>2125.8000000000002</v>
      </c>
      <c r="D71" s="25">
        <f>2467.3-341.5</f>
        <v>2125.8000000000002</v>
      </c>
      <c r="E71" s="25"/>
      <c r="F71" s="25"/>
    </row>
    <row r="72" spans="1:7" ht="18.75" x14ac:dyDescent="0.25">
      <c r="A72" s="17" t="s">
        <v>80</v>
      </c>
      <c r="B72" s="21" t="s">
        <v>81</v>
      </c>
      <c r="C72" s="22">
        <f>D72+E72+F72</f>
        <v>174109.9</v>
      </c>
      <c r="D72" s="23">
        <f>D73+D74+D75+D76+D77+D78+D79+D80+D81+D82+D83+D84+D85+D86+D87</f>
        <v>174109.9</v>
      </c>
      <c r="E72" s="23"/>
      <c r="F72" s="23"/>
      <c r="G72" s="14"/>
    </row>
    <row r="73" spans="1:7" ht="21.75" customHeight="1" x14ac:dyDescent="0.25">
      <c r="A73" s="17"/>
      <c r="B73" s="21" t="s">
        <v>82</v>
      </c>
      <c r="C73" s="22">
        <f>D73+E73+F73</f>
        <v>21000</v>
      </c>
      <c r="D73" s="23">
        <v>21000</v>
      </c>
      <c r="E73" s="23"/>
      <c r="F73" s="23"/>
    </row>
    <row r="74" spans="1:7" ht="38.25" customHeight="1" x14ac:dyDescent="0.25">
      <c r="A74" s="30"/>
      <c r="B74" s="21" t="s">
        <v>83</v>
      </c>
      <c r="C74" s="22">
        <f t="shared" ref="C74:C108" si="1">D74+E74+F74</f>
        <v>12536.4</v>
      </c>
      <c r="D74" s="23">
        <f>12236.4+300</f>
        <v>12536.4</v>
      </c>
      <c r="E74" s="23"/>
      <c r="F74" s="23"/>
      <c r="G74" s="31"/>
    </row>
    <row r="75" spans="1:7" ht="40.5" customHeight="1" x14ac:dyDescent="0.25">
      <c r="A75" s="30"/>
      <c r="B75" s="21" t="s">
        <v>84</v>
      </c>
      <c r="C75" s="22">
        <f t="shared" si="1"/>
        <v>4917</v>
      </c>
      <c r="D75" s="23">
        <f>5300+384.5-767.5</f>
        <v>4917</v>
      </c>
      <c r="E75" s="23"/>
      <c r="F75" s="23"/>
    </row>
    <row r="76" spans="1:7" ht="40.5" customHeight="1" x14ac:dyDescent="0.25">
      <c r="A76" s="30"/>
      <c r="B76" s="21" t="s">
        <v>85</v>
      </c>
      <c r="C76" s="22">
        <f t="shared" si="1"/>
        <v>6323.2</v>
      </c>
      <c r="D76" s="23">
        <f>613.4+5709.8</f>
        <v>6323.2</v>
      </c>
      <c r="E76" s="23"/>
      <c r="F76" s="23"/>
    </row>
    <row r="77" spans="1:7" ht="40.5" customHeight="1" x14ac:dyDescent="0.25">
      <c r="A77" s="30"/>
      <c r="B77" s="21" t="s">
        <v>86</v>
      </c>
      <c r="C77" s="22">
        <f t="shared" si="1"/>
        <v>2665.7000000000003</v>
      </c>
      <c r="D77" s="23">
        <f>471.3+2194.4</f>
        <v>2665.7000000000003</v>
      </c>
      <c r="E77" s="23"/>
      <c r="F77" s="23"/>
    </row>
    <row r="78" spans="1:7" ht="37.5" customHeight="1" x14ac:dyDescent="0.25">
      <c r="A78" s="30"/>
      <c r="B78" s="21" t="s">
        <v>87</v>
      </c>
      <c r="C78" s="22">
        <f t="shared" si="1"/>
        <v>24100</v>
      </c>
      <c r="D78" s="23">
        <f>28561.7-4461.7</f>
        <v>24100</v>
      </c>
      <c r="E78" s="23"/>
      <c r="F78" s="23"/>
    </row>
    <row r="79" spans="1:7" ht="37.5" customHeight="1" x14ac:dyDescent="0.25">
      <c r="A79" s="17"/>
      <c r="B79" s="21" t="s">
        <v>88</v>
      </c>
      <c r="C79" s="22">
        <f t="shared" si="1"/>
        <v>5924.2999999999993</v>
      </c>
      <c r="D79" s="23">
        <f>16320-10395.7</f>
        <v>5924.2999999999993</v>
      </c>
      <c r="E79" s="23"/>
      <c r="F79" s="23"/>
    </row>
    <row r="80" spans="1:7" ht="37.5" customHeight="1" x14ac:dyDescent="0.25">
      <c r="A80" s="17"/>
      <c r="B80" s="21" t="s">
        <v>89</v>
      </c>
      <c r="C80" s="22">
        <f t="shared" si="1"/>
        <v>4796</v>
      </c>
      <c r="D80" s="23">
        <f>12905.4-7665.2-444.2</f>
        <v>4796</v>
      </c>
      <c r="E80" s="23"/>
      <c r="F80" s="23"/>
    </row>
    <row r="81" spans="1:6" ht="38.25" customHeight="1" x14ac:dyDescent="0.25">
      <c r="A81" s="17"/>
      <c r="B81" s="21" t="s">
        <v>90</v>
      </c>
      <c r="C81" s="22">
        <f t="shared" si="1"/>
        <v>3956.5</v>
      </c>
      <c r="D81" s="23">
        <f>5280-1323.5</f>
        <v>3956.5</v>
      </c>
      <c r="E81" s="23"/>
      <c r="F81" s="23"/>
    </row>
    <row r="82" spans="1:6" ht="40.5" customHeight="1" x14ac:dyDescent="0.25">
      <c r="A82" s="17"/>
      <c r="B82" s="21" t="s">
        <v>91</v>
      </c>
      <c r="C82" s="22">
        <f t="shared" si="1"/>
        <v>26000</v>
      </c>
      <c r="D82" s="23">
        <v>26000</v>
      </c>
      <c r="E82" s="23"/>
      <c r="F82" s="23"/>
    </row>
    <row r="83" spans="1:6" ht="37.5" x14ac:dyDescent="0.25">
      <c r="A83" s="17"/>
      <c r="B83" s="21" t="s">
        <v>92</v>
      </c>
      <c r="C83" s="22">
        <f t="shared" si="1"/>
        <v>9187.9000000000015</v>
      </c>
      <c r="D83" s="23">
        <f>8306.2+636+245.7</f>
        <v>9187.9000000000015</v>
      </c>
      <c r="E83" s="23"/>
      <c r="F83" s="23"/>
    </row>
    <row r="84" spans="1:6" ht="56.25" x14ac:dyDescent="0.25">
      <c r="A84" s="17"/>
      <c r="B84" s="21" t="s">
        <v>93</v>
      </c>
      <c r="C84" s="22">
        <f t="shared" si="1"/>
        <v>24724.800000000003</v>
      </c>
      <c r="D84" s="23">
        <f>27110.9-2386.1</f>
        <v>24724.800000000003</v>
      </c>
      <c r="E84" s="23"/>
      <c r="F84" s="23"/>
    </row>
    <row r="85" spans="1:6" ht="21" customHeight="1" x14ac:dyDescent="0.25">
      <c r="A85" s="17"/>
      <c r="B85" s="21" t="s">
        <v>94</v>
      </c>
      <c r="C85" s="22">
        <f t="shared" si="1"/>
        <v>16117.6</v>
      </c>
      <c r="D85" s="23">
        <f>19100-2982.4</f>
        <v>16117.6</v>
      </c>
      <c r="E85" s="23"/>
      <c r="F85" s="23"/>
    </row>
    <row r="86" spans="1:6" ht="21" customHeight="1" x14ac:dyDescent="0.25">
      <c r="A86" s="17"/>
      <c r="B86" s="21" t="s">
        <v>95</v>
      </c>
      <c r="C86" s="22">
        <f t="shared" si="1"/>
        <v>9452.5</v>
      </c>
      <c r="D86" s="23">
        <f>9452.5</f>
        <v>9452.5</v>
      </c>
      <c r="E86" s="23"/>
      <c r="F86" s="23"/>
    </row>
    <row r="87" spans="1:6" ht="21" customHeight="1" x14ac:dyDescent="0.25">
      <c r="A87" s="17"/>
      <c r="B87" s="21" t="s">
        <v>96</v>
      </c>
      <c r="C87" s="22">
        <f t="shared" si="1"/>
        <v>2408</v>
      </c>
      <c r="D87" s="23">
        <f>408+2000</f>
        <v>2408</v>
      </c>
      <c r="E87" s="23"/>
      <c r="F87" s="23"/>
    </row>
    <row r="88" spans="1:6" ht="18.75" x14ac:dyDescent="0.25">
      <c r="A88" s="17" t="s">
        <v>97</v>
      </c>
      <c r="B88" s="21" t="s">
        <v>98</v>
      </c>
      <c r="C88" s="22">
        <f t="shared" si="1"/>
        <v>788527.6</v>
      </c>
      <c r="D88" s="23">
        <f>D89+D90+D91</f>
        <v>61277.600000000006</v>
      </c>
      <c r="E88" s="23">
        <f>E89+E90+E91</f>
        <v>727250</v>
      </c>
      <c r="F88" s="23"/>
    </row>
    <row r="89" spans="1:6" ht="38.25" customHeight="1" x14ac:dyDescent="0.25">
      <c r="A89" s="30"/>
      <c r="B89" s="21" t="s">
        <v>99</v>
      </c>
      <c r="C89" s="22">
        <f t="shared" si="1"/>
        <v>11704.300000000003</v>
      </c>
      <c r="D89" s="23">
        <f>100000-88295.7</f>
        <v>11704.300000000003</v>
      </c>
      <c r="E89" s="23"/>
      <c r="F89" s="23"/>
    </row>
    <row r="90" spans="1:6" ht="18.75" customHeight="1" x14ac:dyDescent="0.25">
      <c r="A90" s="30"/>
      <c r="B90" s="21" t="s">
        <v>100</v>
      </c>
      <c r="C90" s="22">
        <f t="shared" si="1"/>
        <v>644334.4</v>
      </c>
      <c r="D90" s="23">
        <f>6400.5+6000-1716.1</f>
        <v>10684.4</v>
      </c>
      <c r="E90" s="23">
        <v>633650</v>
      </c>
      <c r="F90" s="23"/>
    </row>
    <row r="91" spans="1:6" ht="18.75" x14ac:dyDescent="0.25">
      <c r="A91" s="30"/>
      <c r="B91" s="21" t="s">
        <v>101</v>
      </c>
      <c r="C91" s="22">
        <f t="shared" si="1"/>
        <v>132488.9</v>
      </c>
      <c r="D91" s="25">
        <f>20000+18888.9</f>
        <v>38888.9</v>
      </c>
      <c r="E91" s="25">
        <f>350000-256400</f>
        <v>93600</v>
      </c>
      <c r="F91" s="25"/>
    </row>
    <row r="92" spans="1:6" s="26" customFormat="1" ht="21" customHeight="1" x14ac:dyDescent="0.25">
      <c r="A92" s="28" t="s">
        <v>102</v>
      </c>
      <c r="B92" s="11" t="s">
        <v>103</v>
      </c>
      <c r="C92" s="12">
        <f t="shared" si="1"/>
        <v>60683</v>
      </c>
      <c r="D92" s="12">
        <f>D93+D95</f>
        <v>60683</v>
      </c>
      <c r="E92" s="12"/>
      <c r="F92" s="12"/>
    </row>
    <row r="93" spans="1:6" s="26" customFormat="1" ht="18.75" x14ac:dyDescent="0.25">
      <c r="A93" s="17" t="s">
        <v>104</v>
      </c>
      <c r="B93" s="21" t="s">
        <v>81</v>
      </c>
      <c r="C93" s="22">
        <f t="shared" si="1"/>
        <v>43198.9</v>
      </c>
      <c r="D93" s="22">
        <f>D94</f>
        <v>43198.9</v>
      </c>
      <c r="E93" s="22"/>
      <c r="F93" s="22"/>
    </row>
    <row r="94" spans="1:6" s="26" customFormat="1" ht="37.5" customHeight="1" x14ac:dyDescent="0.25">
      <c r="A94" s="28"/>
      <c r="B94" s="21" t="s">
        <v>105</v>
      </c>
      <c r="C94" s="22">
        <f t="shared" si="1"/>
        <v>43198.9</v>
      </c>
      <c r="D94" s="22">
        <f>47135.4-3936.5</f>
        <v>43198.9</v>
      </c>
      <c r="E94" s="22"/>
      <c r="F94" s="22"/>
    </row>
    <row r="95" spans="1:6" s="26" customFormat="1" ht="18.75" x14ac:dyDescent="0.25">
      <c r="A95" s="17" t="s">
        <v>106</v>
      </c>
      <c r="B95" s="21" t="s">
        <v>34</v>
      </c>
      <c r="C95" s="22">
        <f t="shared" si="1"/>
        <v>17484.100000000002</v>
      </c>
      <c r="D95" s="22">
        <f>D96</f>
        <v>17484.100000000002</v>
      </c>
      <c r="E95" s="22"/>
      <c r="F95" s="22"/>
    </row>
    <row r="96" spans="1:6" s="26" customFormat="1" ht="18.75" x14ac:dyDescent="0.25">
      <c r="A96" s="28"/>
      <c r="B96" s="21" t="s">
        <v>107</v>
      </c>
      <c r="C96" s="22">
        <f t="shared" si="1"/>
        <v>17484.100000000002</v>
      </c>
      <c r="D96" s="22">
        <f>17069.2+414.9</f>
        <v>17484.100000000002</v>
      </c>
      <c r="E96" s="22"/>
      <c r="F96" s="22"/>
    </row>
    <row r="97" spans="1:7" s="26" customFormat="1" ht="21.75" customHeight="1" x14ac:dyDescent="0.25">
      <c r="A97" s="28" t="s">
        <v>108</v>
      </c>
      <c r="B97" s="11" t="s">
        <v>109</v>
      </c>
      <c r="C97" s="12">
        <f t="shared" si="1"/>
        <v>1499435.0999999996</v>
      </c>
      <c r="D97" s="13">
        <f>D98+D100</f>
        <v>42263.8</v>
      </c>
      <c r="E97" s="13">
        <f>E98+E100</f>
        <v>1200238.5999999996</v>
      </c>
      <c r="F97" s="13">
        <f>F98+F100</f>
        <v>256932.7</v>
      </c>
      <c r="G97" s="32"/>
    </row>
    <row r="98" spans="1:7" s="26" customFormat="1" ht="22.5" customHeight="1" x14ac:dyDescent="0.25">
      <c r="A98" s="17" t="s">
        <v>110</v>
      </c>
      <c r="B98" s="21" t="s">
        <v>34</v>
      </c>
      <c r="C98" s="22">
        <f t="shared" si="1"/>
        <v>1457171.2999999996</v>
      </c>
      <c r="D98" s="23"/>
      <c r="E98" s="23">
        <f>E99</f>
        <v>1200238.5999999996</v>
      </c>
      <c r="F98" s="23">
        <f>F99</f>
        <v>256932.7</v>
      </c>
    </row>
    <row r="99" spans="1:7" s="26" customFormat="1" ht="55.5" customHeight="1" x14ac:dyDescent="0.25">
      <c r="A99" s="17"/>
      <c r="B99" s="21" t="s">
        <v>111</v>
      </c>
      <c r="C99" s="22">
        <f t="shared" si="1"/>
        <v>1457171.2999999996</v>
      </c>
      <c r="D99" s="23"/>
      <c r="E99" s="25">
        <f>2368018.5+4000+97470.3-45072-30837.7-1194691.1+1350.6</f>
        <v>1200238.5999999996</v>
      </c>
      <c r="F99" s="25">
        <f>256932.7</f>
        <v>256932.7</v>
      </c>
    </row>
    <row r="100" spans="1:7" s="26" customFormat="1" ht="18.75" x14ac:dyDescent="0.25">
      <c r="A100" s="33" t="s">
        <v>112</v>
      </c>
      <c r="B100" s="34" t="s">
        <v>113</v>
      </c>
      <c r="C100" s="22">
        <f t="shared" si="1"/>
        <v>42263.8</v>
      </c>
      <c r="D100" s="23">
        <f>D101+D102</f>
        <v>42263.8</v>
      </c>
      <c r="E100" s="23"/>
      <c r="F100" s="23"/>
    </row>
    <row r="101" spans="1:7" s="26" customFormat="1" ht="37.5" x14ac:dyDescent="0.25">
      <c r="A101" s="33"/>
      <c r="B101" s="34" t="s">
        <v>114</v>
      </c>
      <c r="C101" s="19">
        <f t="shared" si="1"/>
        <v>32263.8</v>
      </c>
      <c r="D101" s="25">
        <f>28000+4263.8</f>
        <v>32263.8</v>
      </c>
      <c r="E101" s="25"/>
      <c r="F101" s="25"/>
    </row>
    <row r="102" spans="1:7" s="26" customFormat="1" ht="39.75" customHeight="1" x14ac:dyDescent="0.25">
      <c r="A102" s="17"/>
      <c r="B102" s="34" t="s">
        <v>115</v>
      </c>
      <c r="C102" s="22">
        <f t="shared" si="1"/>
        <v>10000</v>
      </c>
      <c r="D102" s="23">
        <f>38000-28000</f>
        <v>10000</v>
      </c>
      <c r="E102" s="25"/>
      <c r="F102" s="25"/>
    </row>
    <row r="103" spans="1:7" s="26" customFormat="1" ht="37.5" x14ac:dyDescent="0.25">
      <c r="A103" s="28" t="s">
        <v>116</v>
      </c>
      <c r="B103" s="11" t="s">
        <v>117</v>
      </c>
      <c r="C103" s="12">
        <f t="shared" si="1"/>
        <v>4017</v>
      </c>
      <c r="D103" s="13">
        <f>D104</f>
        <v>4017</v>
      </c>
      <c r="E103" s="13"/>
      <c r="F103" s="13"/>
      <c r="G103" s="32"/>
    </row>
    <row r="104" spans="1:7" s="26" customFormat="1" ht="22.5" customHeight="1" x14ac:dyDescent="0.25">
      <c r="A104" s="17" t="s">
        <v>118</v>
      </c>
      <c r="B104" s="21" t="s">
        <v>34</v>
      </c>
      <c r="C104" s="22">
        <f t="shared" si="1"/>
        <v>4017</v>
      </c>
      <c r="D104" s="23">
        <f>D105</f>
        <v>4017</v>
      </c>
      <c r="E104" s="23"/>
      <c r="F104" s="23"/>
    </row>
    <row r="105" spans="1:7" s="26" customFormat="1" ht="37.5" x14ac:dyDescent="0.25">
      <c r="A105" s="17"/>
      <c r="B105" s="21" t="s">
        <v>119</v>
      </c>
      <c r="C105" s="22">
        <f t="shared" si="1"/>
        <v>4017</v>
      </c>
      <c r="D105" s="23">
        <v>4017</v>
      </c>
      <c r="E105" s="23"/>
      <c r="F105" s="23"/>
    </row>
    <row r="106" spans="1:7" s="26" customFormat="1" ht="37.5" x14ac:dyDescent="0.25">
      <c r="A106" s="28" t="s">
        <v>120</v>
      </c>
      <c r="B106" s="11" t="s">
        <v>121</v>
      </c>
      <c r="C106" s="12">
        <f t="shared" si="1"/>
        <v>15880</v>
      </c>
      <c r="D106" s="13">
        <f>D107</f>
        <v>15880</v>
      </c>
      <c r="E106" s="13"/>
      <c r="F106" s="13"/>
      <c r="G106" s="32"/>
    </row>
    <row r="107" spans="1:7" s="26" customFormat="1" ht="22.5" customHeight="1" x14ac:dyDescent="0.25">
      <c r="A107" s="17" t="s">
        <v>122</v>
      </c>
      <c r="B107" s="21" t="s">
        <v>123</v>
      </c>
      <c r="C107" s="22">
        <f t="shared" si="1"/>
        <v>15880</v>
      </c>
      <c r="D107" s="23">
        <f>D108</f>
        <v>15880</v>
      </c>
      <c r="E107" s="23"/>
      <c r="F107" s="23"/>
    </row>
    <row r="108" spans="1:7" s="26" customFormat="1" ht="37.5" x14ac:dyDescent="0.25">
      <c r="A108" s="17"/>
      <c r="B108" s="21" t="s">
        <v>124</v>
      </c>
      <c r="C108" s="22">
        <f t="shared" si="1"/>
        <v>15880</v>
      </c>
      <c r="D108" s="23">
        <v>15880</v>
      </c>
      <c r="E108" s="23"/>
      <c r="F108" s="23"/>
    </row>
    <row r="109" spans="1:7" s="26" customFormat="1" ht="18.75" customHeight="1" x14ac:dyDescent="0.25">
      <c r="A109" s="47" t="s">
        <v>125</v>
      </c>
      <c r="B109" s="47"/>
      <c r="C109" s="47"/>
      <c r="D109" s="47"/>
      <c r="E109" s="47"/>
      <c r="F109" s="47"/>
    </row>
    <row r="110" spans="1:7" s="26" customFormat="1" ht="37.5" customHeight="1" x14ac:dyDescent="0.25">
      <c r="A110" s="28" t="s">
        <v>126</v>
      </c>
      <c r="B110" s="11" t="s">
        <v>54</v>
      </c>
      <c r="C110" s="12">
        <f t="shared" ref="C110:C119" si="2">D110+E110+F110</f>
        <v>120000</v>
      </c>
      <c r="D110" s="13">
        <f>D111</f>
        <v>120000</v>
      </c>
      <c r="E110" s="13"/>
      <c r="F110" s="13"/>
    </row>
    <row r="111" spans="1:7" s="26" customFormat="1" ht="18.75" x14ac:dyDescent="0.25">
      <c r="A111" s="17" t="s">
        <v>127</v>
      </c>
      <c r="B111" s="21" t="s">
        <v>51</v>
      </c>
      <c r="C111" s="22">
        <f t="shared" si="2"/>
        <v>120000</v>
      </c>
      <c r="D111" s="23">
        <f>D112+D113+D114</f>
        <v>120000</v>
      </c>
      <c r="E111" s="23"/>
      <c r="F111" s="23"/>
    </row>
    <row r="112" spans="1:7" s="26" customFormat="1" ht="18.75" x14ac:dyDescent="0.25">
      <c r="A112" s="17"/>
      <c r="B112" s="21" t="s">
        <v>128</v>
      </c>
      <c r="C112" s="22">
        <f t="shared" si="2"/>
        <v>85000</v>
      </c>
      <c r="D112" s="25">
        <v>85000</v>
      </c>
      <c r="E112" s="25"/>
      <c r="F112" s="25"/>
    </row>
    <row r="113" spans="1:10" s="26" customFormat="1" ht="19.5" customHeight="1" x14ac:dyDescent="0.25">
      <c r="A113" s="17"/>
      <c r="B113" s="21" t="s">
        <v>129</v>
      </c>
      <c r="C113" s="22">
        <f t="shared" si="2"/>
        <v>25000</v>
      </c>
      <c r="D113" s="25">
        <v>25000</v>
      </c>
      <c r="E113" s="25"/>
      <c r="F113" s="25"/>
    </row>
    <row r="114" spans="1:10" s="26" customFormat="1" ht="37.5" x14ac:dyDescent="0.25">
      <c r="A114" s="20"/>
      <c r="B114" s="21" t="s">
        <v>130</v>
      </c>
      <c r="C114" s="22">
        <f t="shared" si="2"/>
        <v>10000</v>
      </c>
      <c r="D114" s="25">
        <v>10000</v>
      </c>
      <c r="E114" s="35"/>
      <c r="F114" s="35"/>
    </row>
    <row r="115" spans="1:10" s="26" customFormat="1" ht="21" customHeight="1" x14ac:dyDescent="0.25">
      <c r="A115" s="28" t="s">
        <v>131</v>
      </c>
      <c r="B115" s="11" t="s">
        <v>103</v>
      </c>
      <c r="C115" s="12">
        <f t="shared" si="2"/>
        <v>166480</v>
      </c>
      <c r="D115" s="12">
        <f>D116</f>
        <v>91686.5</v>
      </c>
      <c r="E115" s="12">
        <f>E116</f>
        <v>74793.5</v>
      </c>
      <c r="F115" s="12"/>
    </row>
    <row r="116" spans="1:10" s="26" customFormat="1" ht="18.75" x14ac:dyDescent="0.25">
      <c r="A116" s="17" t="s">
        <v>132</v>
      </c>
      <c r="B116" s="21" t="s">
        <v>81</v>
      </c>
      <c r="C116" s="22">
        <f t="shared" si="2"/>
        <v>166480</v>
      </c>
      <c r="D116" s="22">
        <f>D117+D118+D119</f>
        <v>91686.5</v>
      </c>
      <c r="E116" s="22">
        <f>E117+E118+E119</f>
        <v>74793.5</v>
      </c>
      <c r="F116" s="22"/>
    </row>
    <row r="117" spans="1:10" s="26" customFormat="1" ht="39.75" customHeight="1" x14ac:dyDescent="0.25">
      <c r="A117" s="17"/>
      <c r="B117" s="21" t="s">
        <v>133</v>
      </c>
      <c r="C117" s="22">
        <f t="shared" si="2"/>
        <v>158730</v>
      </c>
      <c r="D117" s="19">
        <f>80000+3936.5</f>
        <v>83936.5</v>
      </c>
      <c r="E117" s="23">
        <f>74793.5</f>
        <v>74793.5</v>
      </c>
      <c r="F117" s="23"/>
    </row>
    <row r="118" spans="1:10" s="26" customFormat="1" ht="39.75" customHeight="1" x14ac:dyDescent="0.25">
      <c r="A118" s="17"/>
      <c r="B118" s="21" t="s">
        <v>134</v>
      </c>
      <c r="C118" s="22">
        <f t="shared" si="2"/>
        <v>4750</v>
      </c>
      <c r="D118" s="19">
        <v>4750</v>
      </c>
      <c r="E118" s="23"/>
      <c r="F118" s="23"/>
    </row>
    <row r="119" spans="1:10" s="26" customFormat="1" ht="39.75" customHeight="1" x14ac:dyDescent="0.25">
      <c r="A119" s="17"/>
      <c r="B119" s="21" t="s">
        <v>135</v>
      </c>
      <c r="C119" s="22">
        <f t="shared" si="2"/>
        <v>3000</v>
      </c>
      <c r="D119" s="22">
        <v>3000</v>
      </c>
      <c r="E119" s="23"/>
      <c r="F119" s="23"/>
    </row>
    <row r="120" spans="1:10" ht="20.25" customHeight="1" x14ac:dyDescent="0.25">
      <c r="A120" s="1" t="s">
        <v>136</v>
      </c>
    </row>
    <row r="121" spans="1:10" ht="20.25" customHeight="1" x14ac:dyDescent="0.25"/>
    <row r="122" spans="1:10" ht="23.25" customHeight="1" x14ac:dyDescent="0.3">
      <c r="A122" s="36"/>
      <c r="B122" s="37"/>
      <c r="C122" s="36"/>
      <c r="D122" s="36"/>
      <c r="E122" s="36"/>
      <c r="F122" s="36"/>
      <c r="G122" s="48"/>
      <c r="H122" s="48"/>
    </row>
    <row r="123" spans="1:10" ht="18.75" x14ac:dyDescent="0.3">
      <c r="A123" s="36"/>
      <c r="B123" s="38"/>
      <c r="C123" s="36"/>
      <c r="D123" s="36"/>
      <c r="E123" s="36"/>
      <c r="F123" s="36"/>
      <c r="G123" s="39"/>
      <c r="H123" s="39"/>
    </row>
    <row r="124" spans="1:10" ht="21.75" customHeight="1" x14ac:dyDescent="0.3">
      <c r="A124" s="36"/>
      <c r="B124" s="40"/>
      <c r="C124" s="36"/>
      <c r="D124" s="36"/>
      <c r="E124" s="36"/>
      <c r="F124" s="36"/>
      <c r="G124" s="39"/>
      <c r="H124" s="39"/>
    </row>
    <row r="125" spans="1:10" ht="34.5" customHeight="1" x14ac:dyDescent="0.3">
      <c r="A125" s="49"/>
      <c r="B125" s="49"/>
      <c r="C125" s="49"/>
      <c r="D125" s="41"/>
      <c r="E125" s="41"/>
      <c r="F125" s="41"/>
      <c r="G125" s="41"/>
      <c r="H125" s="41"/>
      <c r="I125" s="50"/>
      <c r="J125" s="50"/>
    </row>
    <row r="126" spans="1:10" ht="18.75" x14ac:dyDescent="0.3">
      <c r="A126" s="4"/>
      <c r="B126" s="5"/>
      <c r="C126" s="4"/>
      <c r="D126" s="4"/>
      <c r="E126" s="4"/>
      <c r="F126" s="4"/>
      <c r="G126" s="4"/>
      <c r="H126" s="4"/>
      <c r="I126" s="4"/>
      <c r="J126" s="4"/>
    </row>
  </sheetData>
  <mergeCells count="19">
    <mergeCell ref="A18:F18"/>
    <mergeCell ref="A109:F109"/>
    <mergeCell ref="G122:H122"/>
    <mergeCell ref="A125:C125"/>
    <mergeCell ref="I125:J125"/>
    <mergeCell ref="C8:F8"/>
    <mergeCell ref="C9:F9"/>
    <mergeCell ref="A11:F11"/>
    <mergeCell ref="A12:F12"/>
    <mergeCell ref="A14:A15"/>
    <mergeCell ref="B14:B15"/>
    <mergeCell ref="C14:C15"/>
    <mergeCell ref="D14:F14"/>
    <mergeCell ref="C7:F7"/>
    <mergeCell ref="C1:F1"/>
    <mergeCell ref="C2:F2"/>
    <mergeCell ref="C3:F3"/>
    <mergeCell ref="C4:F4"/>
    <mergeCell ref="C6:F6"/>
  </mergeCells>
  <pageMargins left="0.98425196850393704" right="0.39370078740157483" top="0.78740157480314965" bottom="0.51181102362204722" header="0.31496062992125984" footer="0.31496062992125984"/>
  <pageSetup paperSize="9" scale="81" orientation="landscape" r:id="rId1"/>
  <headerFooter differentFirst="1">
    <oddHeader>&amp;C&amp;P</oddHeader>
  </headerFooter>
  <rowBreaks count="6" manualBreakCount="6">
    <brk id="26" max="5" man="1"/>
    <brk id="48" max="5" man="1"/>
    <brk id="62" max="5" man="1"/>
    <brk id="78" max="5" man="1"/>
    <brk id="99" max="5" man="1"/>
    <brk id="121" max="5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746016b1-ecc9-410e-95eb-a13f7eb3881b">6KDV5W64NSFS-337964696-276</_dlc_DocId>
    <_dlc_DocIdUrl xmlns="746016b1-ecc9-410e-95eb-a13f7eb3881b">
      <Url>http://port.admnsk.ru/sites/main/sovet/_layouts/DocIdRedir.aspx?ID=6KDV5W64NSFS-337964696-276</Url>
      <Description>6KDV5W64NSFS-337964696-276</Description>
    </_dlc_DocIdUrl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5855320406AC5342B1BD278B334A6050" ma:contentTypeVersion="0" ma:contentTypeDescription="Создание документа." ma:contentTypeScope="" ma:versionID="bc9506a7235a88f438d948489b3c920c">
  <xsd:schema xmlns:xsd="http://www.w3.org/2001/XMLSchema" xmlns:xs="http://www.w3.org/2001/XMLSchema" xmlns:p="http://schemas.microsoft.com/office/2006/metadata/properties" xmlns:ns2="746016b1-ecc9-410e-95eb-a13f7eb3881b" targetNamespace="http://schemas.microsoft.com/office/2006/metadata/properties" ma:root="true" ma:fieldsID="81f49cedac92c391acb7cdb56fd9e265" ns2:_="">
    <xsd:import namespace="746016b1-ecc9-410e-95eb-a13f7eb3881b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6016b1-ecc9-410e-95eb-a13f7eb3881b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Значение идентификатора документа" ma:description="Значение идентификатора документа, присвоенного данному элементу." ma:internalName="_dlc_DocId" ma:readOnly="true">
      <xsd:simpleType>
        <xsd:restriction base="dms:Text"/>
      </xsd:simpleType>
    </xsd:element>
    <xsd:element name="_dlc_DocIdUrl" ma:index="9" nillable="true" ma:displayName="Идентификатор документа" ma:description="Постоянная ссылка на этот документ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Сохранить идентификатор" ma:description="Сохранять идентификатор при добавлении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F93655B0-A06D-4B03-B4FB-48FDF383400C}"/>
</file>

<file path=customXml/itemProps2.xml><?xml version="1.0" encoding="utf-8"?>
<ds:datastoreItem xmlns:ds="http://schemas.openxmlformats.org/officeDocument/2006/customXml" ds:itemID="{F6734436-28DD-4490-84A0-DADA472A1193}"/>
</file>

<file path=customXml/itemProps3.xml><?xml version="1.0" encoding="utf-8"?>
<ds:datastoreItem xmlns:ds="http://schemas.openxmlformats.org/officeDocument/2006/customXml" ds:itemID="{21322EAE-354A-4E72-BD1A-2044929886F2}"/>
</file>

<file path=customXml/itemProps4.xml><?xml version="1.0" encoding="utf-8"?>
<ds:datastoreItem xmlns:ds="http://schemas.openxmlformats.org/officeDocument/2006/customXml" ds:itemID="{385AADAA-E520-49C7-AC87-CA5094BE5560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2025</vt:lpstr>
      <vt:lpstr>'2025'!Заголовки_для_печати</vt:lpstr>
      <vt:lpstr>'2025'!Область_печати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Астапова Маргарита Владимировна</dc:creator>
  <cp:lastModifiedBy>Тышта Анна Вячнславовна</cp:lastModifiedBy>
  <cp:lastPrinted>2025-10-14T02:05:43Z</cp:lastPrinted>
  <dcterms:created xsi:type="dcterms:W3CDTF">2025-10-13T09:26:27Z</dcterms:created>
  <dcterms:modified xsi:type="dcterms:W3CDTF">2025-10-14T08:57:07Z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0x0101005855320406AC5342B1BD278B334A6050</vt:lpwstr>
  </property>
  <property fmtid="{D5CDD505-2E9C-101B-9397-08002B2CF9AE}" pid="3" name="_dlc_DocIdItemGuid">
    <vt:lpwstr>69baee00-cd8d-48e8-9ef4-8bbcc99437ae</vt:lpwstr>
  </property>
</Properties>
</file>